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D:\TELETRABALHO\LICITACAO INFRATELECOM 2025\"/>
    </mc:Choice>
  </mc:AlternateContent>
  <xr:revisionPtr revIDLastSave="0" documentId="13_ncr:1_{3F3EBF87-A727-4547-8A13-89F9AB7E33A4}" xr6:coauthVersionLast="47" xr6:coauthVersionMax="47" xr10:uidLastSave="{00000000-0000-0000-0000-000000000000}"/>
  <bookViews>
    <workbookView xWindow="-108" yWindow="-108" windowWidth="23256" windowHeight="12456" xr2:uid="{37CC0F99-DC11-4A3E-AD84-65636FA338BA}"/>
  </bookViews>
  <sheets>
    <sheet name="ITEM 1" sheetId="1" r:id="rId1"/>
    <sheet name="ITEM 2" sheetId="2" r:id="rId2"/>
    <sheet name="ITEM 3" sheetId="3" r:id="rId3"/>
    <sheet name="ITEM 4" sheetId="5" r:id="rId4"/>
    <sheet name="TOTAL Serviços - Itens 1 e 2" sheetId="6" r:id="rId5"/>
    <sheet name="TOTAL Compras - Itens 3 e 4" sheetId="7" r:id="rId6"/>
  </sheets>
  <externalReferences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7" l="1"/>
  <c r="F2" i="7"/>
  <c r="E3" i="7"/>
  <c r="E2" i="7"/>
  <c r="F3" i="6"/>
  <c r="G3" i="6" s="1"/>
  <c r="F2" i="6"/>
  <c r="G2" i="6" s="1"/>
  <c r="G2" i="7" l="1"/>
  <c r="G3" i="7"/>
  <c r="G4" i="7" s="1"/>
  <c r="G4" i="6"/>
  <c r="B53" i="5" l="1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B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C16" i="2"/>
  <c r="E16" i="2" s="1"/>
  <c r="E15" i="2"/>
  <c r="C15" i="2"/>
  <c r="C14" i="2"/>
  <c r="E14" i="2" s="1"/>
  <c r="C13" i="2"/>
  <c r="E13" i="2" s="1"/>
  <c r="C12" i="2"/>
  <c r="E12" i="2" s="1"/>
  <c r="E11" i="2"/>
  <c r="C11" i="2"/>
  <c r="C10" i="2"/>
  <c r="E10" i="2" s="1"/>
  <c r="C9" i="2"/>
  <c r="E9" i="2" s="1"/>
  <c r="C8" i="2"/>
  <c r="E8" i="2" s="1"/>
  <c r="E7" i="2"/>
  <c r="C7" i="2"/>
  <c r="C6" i="2"/>
  <c r="E6" i="2" s="1"/>
  <c r="C5" i="2"/>
  <c r="E5" i="2" s="1"/>
  <c r="E4" i="2"/>
  <c r="E3" i="2"/>
  <c r="C3" i="2"/>
  <c r="E2" i="2"/>
  <c r="J64" i="1"/>
  <c r="J63" i="1"/>
  <c r="J65" i="1" s="1"/>
  <c r="J62" i="1"/>
  <c r="G56" i="1"/>
  <c r="C56" i="1"/>
  <c r="J55" i="1"/>
  <c r="J56" i="1" s="1"/>
  <c r="I55" i="1"/>
  <c r="I56" i="1" s="1"/>
  <c r="H55" i="1"/>
  <c r="H56" i="1" s="1"/>
  <c r="G55" i="1"/>
  <c r="F55" i="1"/>
  <c r="F56" i="1" s="1"/>
  <c r="E55" i="1"/>
  <c r="E56" i="1" s="1"/>
  <c r="D55" i="1"/>
  <c r="D56" i="1" s="1"/>
  <c r="C55" i="1"/>
  <c r="B55" i="1"/>
  <c r="B56" i="1" s="1"/>
  <c r="J54" i="1"/>
  <c r="I54" i="1"/>
  <c r="H54" i="1"/>
  <c r="G54" i="1"/>
  <c r="F54" i="1"/>
  <c r="E54" i="1"/>
  <c r="D54" i="1"/>
  <c r="C54" i="1"/>
  <c r="B54" i="1"/>
  <c r="D53" i="5" l="1"/>
  <c r="D53" i="3"/>
  <c r="E17" i="2"/>
  <c r="J57" i="1"/>
  <c r="J59" i="1" s="1"/>
  <c r="J60" i="1" s="1"/>
  <c r="J66" i="1" s="1"/>
</calcChain>
</file>

<file path=xl/sharedStrings.xml><?xml version="1.0" encoding="utf-8"?>
<sst xmlns="http://schemas.openxmlformats.org/spreadsheetml/2006/main" count="272" uniqueCount="154">
  <si>
    <t>UNIDADE:</t>
  </si>
  <si>
    <t>Quantidade de canais SIP simultâneos:</t>
  </si>
  <si>
    <t>Disponibilidade de ramais (tronco-chave + faixa):</t>
  </si>
  <si>
    <t>Tráfego mensal local:</t>
  </si>
  <si>
    <t>Tráfego mensal LDN/LDI:</t>
  </si>
  <si>
    <t>Fixo-Fixo (minutos):</t>
  </si>
  <si>
    <t>Fixo-Móvel VC1 (minutos):</t>
  </si>
  <si>
    <t>Intrarregional Fixo-Fixo (minutos):</t>
  </si>
  <si>
    <t>Intrarregional Fixo-Móvel VC2 (minutos):</t>
  </si>
  <si>
    <t>Inter-regional Fixo-Fixo (minutos):</t>
  </si>
  <si>
    <t>Inter-regional Fixo-Móvel VC3 (minutos):</t>
  </si>
  <si>
    <t>Internacional (minutos):</t>
  </si>
  <si>
    <t>(A) *</t>
  </si>
  <si>
    <t>(B) *</t>
  </si>
  <si>
    <t>(C) *</t>
  </si>
  <si>
    <t>(D) *</t>
  </si>
  <si>
    <t>(E) *</t>
  </si>
  <si>
    <t>(F) *</t>
  </si>
  <si>
    <t>(G) *</t>
  </si>
  <si>
    <t>(H) *</t>
  </si>
  <si>
    <t>(I) *</t>
  </si>
  <si>
    <t>Americana</t>
  </si>
  <si>
    <t>Andradina</t>
  </si>
  <si>
    <t>Araçatuba</t>
  </si>
  <si>
    <t>Araraquara</t>
  </si>
  <si>
    <t>Assis</t>
  </si>
  <si>
    <t>Avaré</t>
  </si>
  <si>
    <t>Barretos</t>
  </si>
  <si>
    <t>Barueri</t>
  </si>
  <si>
    <t>Bauru</t>
  </si>
  <si>
    <t>Botucatu</t>
  </si>
  <si>
    <t>Bragança Paulista</t>
  </si>
  <si>
    <t>Campinas</t>
  </si>
  <si>
    <t>Caraguatatuba</t>
  </si>
  <si>
    <t>Catanduva</t>
  </si>
  <si>
    <t>Franca</t>
  </si>
  <si>
    <t>Guaratinguetá</t>
  </si>
  <si>
    <t>Guarulhos</t>
  </si>
  <si>
    <t>Itapeva</t>
  </si>
  <si>
    <t>Jales</t>
  </si>
  <si>
    <t>Jaú</t>
  </si>
  <si>
    <t>Jundiaí</t>
  </si>
  <si>
    <t>Limeira</t>
  </si>
  <si>
    <t>Lins</t>
  </si>
  <si>
    <t>Marília</t>
  </si>
  <si>
    <t>Mauá</t>
  </si>
  <si>
    <t>Mogi das Cruzes</t>
  </si>
  <si>
    <t>Osasco</t>
  </si>
  <si>
    <t>Ourinhos</t>
  </si>
  <si>
    <t>Piracicaba</t>
  </si>
  <si>
    <t>Presidente Prudente</t>
  </si>
  <si>
    <t>Registro</t>
  </si>
  <si>
    <t>Ribeirão Preto</t>
  </si>
  <si>
    <t>Santo André</t>
  </si>
  <si>
    <t>Santos</t>
  </si>
  <si>
    <t>São Bernardo do Campo</t>
  </si>
  <si>
    <t>São Carlos</t>
  </si>
  <si>
    <t>São João da Boa Vista</t>
  </si>
  <si>
    <t>São José do Rio Preto</t>
  </si>
  <si>
    <t>São José dos Campos</t>
  </si>
  <si>
    <t>SP - Cível</t>
  </si>
  <si>
    <t>SP - Criminal e Previdenciário</t>
  </si>
  <si>
    <t>SP - Execuções Fiscais</t>
  </si>
  <si>
    <t>SP - JEF</t>
  </si>
  <si>
    <t>SP - PW</t>
  </si>
  <si>
    <t>SP - Sede Administrativa</t>
  </si>
  <si>
    <t>SP - Turmas Recursais</t>
  </si>
  <si>
    <t>São Vicente</t>
  </si>
  <si>
    <t>Sorocaba</t>
  </si>
  <si>
    <t>Taubaté</t>
  </si>
  <si>
    <t>Tupã</t>
  </si>
  <si>
    <t>Somatório dos quantitativos:</t>
  </si>
  <si>
    <t>VALOR UNITÁRIO MENSAL:</t>
  </si>
  <si>
    <t>Subtotais (A, B, C, D, E, F, G, H, I):</t>
  </si>
  <si>
    <t>Somatório dos subtotais, arredondado na 2ª casa decimal (A + B + C + D + E + F + G + H + I):</t>
  </si>
  <si>
    <t>(J)</t>
  </si>
  <si>
    <t>Mensalidade do entroncamento bidirecional SIP:</t>
  </si>
  <si>
    <t>(K)</t>
  </si>
  <si>
    <t>VALOR TOTAL MENSAL ESTIMADO (J + K):</t>
  </si>
  <si>
    <t>(L)</t>
  </si>
  <si>
    <t>VALOR TOTAL ESTIMADO DO CONTRATO EM 12 (DOZE) MESES (L x 12):</t>
  </si>
  <si>
    <t>(M)</t>
  </si>
  <si>
    <t>Valores fixos estimados - PUC - Pagos conforme utilização:</t>
  </si>
  <si>
    <t>Taxa de instalação:</t>
  </si>
  <si>
    <t>(N)</t>
  </si>
  <si>
    <t>Mudança de endereço:</t>
  </si>
  <si>
    <t>(O)</t>
  </si>
  <si>
    <t>Interceptação de chamadas por 90 (noventa) dias:</t>
  </si>
  <si>
    <t>(P)</t>
  </si>
  <si>
    <t>VALOR TOTAL FIXO (N + O + P):</t>
  </si>
  <si>
    <t>(Q)</t>
  </si>
  <si>
    <t>VALOR TOTAL DO ITEM EM 12 (DOZE) MESES (M + Q):</t>
  </si>
  <si>
    <t>(R)</t>
  </si>
  <si>
    <t>* Valores unitários definidos em até 6 casas decimais.</t>
  </si>
  <si>
    <t>Natureza da licença:</t>
  </si>
  <si>
    <t>Qtd.:</t>
  </si>
  <si>
    <t>Valor unitário da licença:</t>
  </si>
  <si>
    <t>-</t>
  </si>
  <si>
    <t>Valor mensal por tipo de licença:</t>
  </si>
  <si>
    <t>Licença de uso do sistema integrado virtual de TELEFONIA IP em nuvem da Contratada (SaaS) para comunicação centralizada, unificada e segura entre telefones IP, aplicações de softphones, e softphones web (Terminais IP - UA's)</t>
  </si>
  <si>
    <t>(A)*</t>
  </si>
  <si>
    <t>Licença de uso de troncos IP em nuvem da Contratada (SaaS), baseados em SIP (SIP Register, SIP Trunk, ou SIP Trunk com IP válido)</t>
  </si>
  <si>
    <t>(B)*</t>
  </si>
  <si>
    <t>Licença de uso de terminais IP em nuvem da Contratada (SaaS), que operarão com os Ramais IP válidos distribuídos na rede integrada</t>
  </si>
  <si>
    <t>(C)*</t>
  </si>
  <si>
    <t>Licença de serviço de backup</t>
  </si>
  <si>
    <t>(D)*</t>
  </si>
  <si>
    <t>Licença de serviço de tarifação e análise de bilhetagem</t>
  </si>
  <si>
    <t>(E)*</t>
  </si>
  <si>
    <t>Licença de URA (Unidade de Resposta Audível)</t>
  </si>
  <si>
    <t>(F)*</t>
  </si>
  <si>
    <t>Sistema de correio de voz com caixas postais por ramal</t>
  </si>
  <si>
    <t>(G)*</t>
  </si>
  <si>
    <t>Sistema de gerenciamento e configuração remota do PABX IP com interface gráfica intuitiva</t>
  </si>
  <si>
    <t>(H)*</t>
  </si>
  <si>
    <t>Tandem para conversão automática do Código de Seleção de Prestadora (CSP)</t>
  </si>
  <si>
    <t>(I)*</t>
  </si>
  <si>
    <t>Sistemas PABX Operação, que executem funções de mesa operadora de telefonista (console)</t>
  </si>
  <si>
    <t>(J)*</t>
  </si>
  <si>
    <t>Sistema de agenda web com identificador de chamadas</t>
  </si>
  <si>
    <t>(K)*</t>
  </si>
  <si>
    <t>Sistema de conta e senha unificado para gerenciamento de acesso</t>
  </si>
  <si>
    <t>(L)*</t>
  </si>
  <si>
    <t>Sistema de bloqueio seletivo de chamadas originadas e recebidas</t>
  </si>
  <si>
    <t>(M)*</t>
  </si>
  <si>
    <t>Interface ATA (Adaptador para Telefone Analógico)</t>
  </si>
  <si>
    <t>(N)*</t>
  </si>
  <si>
    <t>Licença de NOC (Network Operations Center)</t>
  </si>
  <si>
    <t>(O)*</t>
  </si>
  <si>
    <t>VALOR TOTAL MENSAL ESTIMADO (A+B+C+D+E+F+G+H+I+J+K+L+M+N+O):</t>
  </si>
  <si>
    <t>(P)*</t>
  </si>
  <si>
    <t>* Valores unitários definidos em até 2 casas decimais.</t>
  </si>
  <si>
    <t>Aparelhos Tipo 01 (ITEM 3)</t>
  </si>
  <si>
    <t>Valor unitário truncado:</t>
  </si>
  <si>
    <t>Subtotais:</t>
  </si>
  <si>
    <t>TOTAIS:</t>
  </si>
  <si>
    <t>Aparelhos Tipo 02 (ITEM 4)</t>
  </si>
  <si>
    <t>ITEM</t>
  </si>
  <si>
    <t>ESPECIFICAÇÃO</t>
  </si>
  <si>
    <t>CATSER</t>
  </si>
  <si>
    <t>UNIDADE DE MEDIDA</t>
  </si>
  <si>
    <t>QUANTIDADE</t>
  </si>
  <si>
    <t>VALOR UNITÁRIO</t>
  </si>
  <si>
    <t>VALOR TOTAL</t>
  </si>
  <si>
    <t>Serviço telefônico fixo-comutado (STFC) na submodalidade discagem direta a ramal (DDR), incluindo o fornecimento, a instalação e a ativação de solução integrada de comunicação baseada em tecnologia VoIP, utilizando link bidirecional de protocolo SIP.</t>
  </si>
  <si>
    <t> 27731</t>
  </si>
  <si>
    <t> Mês</t>
  </si>
  <si>
    <t>Serviço de sistema telefônico digital centralizado, unificado e seguro em nuvem (Central Telefônica IP como Serviço – CTIP-SaaS, "Software as a Service"), hospedado em ambiente da CONTRATADA.</t>
  </si>
  <si>
    <t> 18627</t>
  </si>
  <si>
    <t>TOTAL ESTIMADO:</t>
  </si>
  <si>
    <t>CATMAT</t>
  </si>
  <si>
    <t>Aquisição de aparelho telefônico IP - Tipo 01</t>
  </si>
  <si>
    <t>Unidade</t>
  </si>
  <si>
    <t>Aquisição de aparelho telefônico IP - Tipo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</si>
</sst>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00_-;\-&quot;R$&quot;\ * #,##0.000000_-;_-&quot;R$&quot;\ * &quot;-&quot;??????_-;_-@_-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9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 applyAlignment="1">
      <alignment horizontal="left"/>
    </xf>
    <xf numFmtId="0" fontId="3" fillId="2" borderId="6" xfId="0" applyFont="1" applyFill="1" applyBorder="1" applyAlignment="1">
      <alignment horizontal="center" vertical="center" textRotation="180" wrapText="1"/>
    </xf>
    <xf numFmtId="0" fontId="3" fillId="2" borderId="8" xfId="0" applyFont="1" applyFill="1" applyBorder="1" applyAlignment="1">
      <alignment horizontal="center" vertical="center" textRotation="180" wrapText="1"/>
    </xf>
    <xf numFmtId="0" fontId="4" fillId="0" borderId="0" xfId="0" applyFont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2" borderId="15" xfId="0" applyFont="1" applyFill="1" applyBorder="1" applyAlignment="1">
      <alignment horizontal="left" vertical="center" wrapText="1"/>
    </xf>
    <xf numFmtId="164" fontId="2" fillId="0" borderId="16" xfId="0" applyNumberFormat="1" applyFont="1" applyBorder="1" applyAlignment="1" applyProtection="1">
      <alignment horizontal="left"/>
      <protection locked="0"/>
    </xf>
    <xf numFmtId="164" fontId="2" fillId="0" borderId="17" xfId="0" applyNumberFormat="1" applyFont="1" applyBorder="1" applyAlignment="1" applyProtection="1">
      <alignment horizontal="left"/>
      <protection locked="0"/>
    </xf>
    <xf numFmtId="44" fontId="5" fillId="0" borderId="0" xfId="0" applyNumberFormat="1" applyFont="1" applyAlignment="1">
      <alignment horizontal="left"/>
    </xf>
    <xf numFmtId="164" fontId="5" fillId="2" borderId="16" xfId="0" applyNumberFormat="1" applyFont="1" applyFill="1" applyBorder="1" applyAlignment="1">
      <alignment horizontal="left"/>
    </xf>
    <xf numFmtId="164" fontId="5" fillId="2" borderId="17" xfId="0" applyNumberFormat="1" applyFont="1" applyFill="1" applyBorder="1" applyAlignment="1">
      <alignment horizontal="left"/>
    </xf>
    <xf numFmtId="0" fontId="2" fillId="2" borderId="16" xfId="0" applyFont="1" applyFill="1" applyBorder="1" applyAlignment="1">
      <alignment horizontal="center"/>
    </xf>
    <xf numFmtId="44" fontId="2" fillId="2" borderId="21" xfId="0" applyNumberFormat="1" applyFont="1" applyFill="1" applyBorder="1"/>
    <xf numFmtId="44" fontId="2" fillId="2" borderId="22" xfId="0" applyNumberFormat="1" applyFont="1" applyFill="1" applyBorder="1"/>
    <xf numFmtId="44" fontId="2" fillId="0" borderId="21" xfId="0" applyNumberFormat="1" applyFont="1" applyBorder="1"/>
    <xf numFmtId="44" fontId="2" fillId="3" borderId="22" xfId="0" applyNumberFormat="1" applyFont="1" applyFill="1" applyBorder="1" applyProtection="1">
      <protection locked="0"/>
    </xf>
    <xf numFmtId="0" fontId="4" fillId="2" borderId="16" xfId="0" applyFont="1" applyFill="1" applyBorder="1" applyAlignment="1">
      <alignment horizontal="center"/>
    </xf>
    <xf numFmtId="44" fontId="2" fillId="0" borderId="22" xfId="0" applyNumberFormat="1" applyFont="1" applyBorder="1" applyProtection="1"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44" fontId="4" fillId="0" borderId="6" xfId="0" applyNumberFormat="1" applyFont="1" applyBorder="1"/>
    <xf numFmtId="0" fontId="4" fillId="2" borderId="25" xfId="0" applyFont="1" applyFill="1" applyBorder="1" applyAlignment="1">
      <alignment horizontal="center"/>
    </xf>
    <xf numFmtId="44" fontId="4" fillId="2" borderId="26" xfId="0" applyNumberFormat="1" applyFont="1" applyFill="1" applyBorder="1"/>
    <xf numFmtId="44" fontId="4" fillId="2" borderId="27" xfId="0" applyNumberFormat="1" applyFont="1" applyFill="1" applyBorder="1"/>
    <xf numFmtId="0" fontId="2" fillId="2" borderId="25" xfId="0" applyFont="1" applyFill="1" applyBorder="1" applyAlignment="1">
      <alignment horizontal="center"/>
    </xf>
    <xf numFmtId="44" fontId="2" fillId="2" borderId="28" xfId="0" applyNumberFormat="1" applyFont="1" applyFill="1" applyBorder="1"/>
    <xf numFmtId="44" fontId="0" fillId="0" borderId="0" xfId="0" applyNumberFormat="1"/>
    <xf numFmtId="0" fontId="0" fillId="0" borderId="0" xfId="0" applyAlignment="1">
      <alignment horizontal="center"/>
    </xf>
    <xf numFmtId="0" fontId="1" fillId="2" borderId="14" xfId="0" applyFont="1" applyFill="1" applyBorder="1" applyAlignment="1">
      <alignment horizontal="center"/>
    </xf>
    <xf numFmtId="44" fontId="1" fillId="2" borderId="10" xfId="0" applyNumberFormat="1" applyFont="1" applyFill="1" applyBorder="1"/>
    <xf numFmtId="44" fontId="1" fillId="2" borderId="11" xfId="0" applyNumberFormat="1" applyFont="1" applyFill="1" applyBorder="1"/>
    <xf numFmtId="0" fontId="2" fillId="2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44" fontId="0" fillId="0" borderId="7" xfId="0" applyNumberFormat="1" applyBorder="1" applyProtection="1">
      <protection locked="0"/>
    </xf>
    <xf numFmtId="44" fontId="0" fillId="2" borderId="33" xfId="0" applyNumberFormat="1" applyFill="1" applyBorder="1"/>
    <xf numFmtId="0" fontId="2" fillId="2" borderId="2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44" fontId="0" fillId="2" borderId="35" xfId="0" applyNumberFormat="1" applyFill="1" applyBorder="1"/>
    <xf numFmtId="0" fontId="2" fillId="2" borderId="2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44" fontId="1" fillId="2" borderId="17" xfId="0" applyNumberFormat="1" applyFont="1" applyFill="1" applyBorder="1"/>
    <xf numFmtId="0" fontId="2" fillId="2" borderId="12" xfId="0" applyFont="1" applyFill="1" applyBorder="1"/>
    <xf numFmtId="0" fontId="2" fillId="2" borderId="2" xfId="0" applyFont="1" applyFill="1" applyBorder="1"/>
    <xf numFmtId="0" fontId="2" fillId="2" borderId="4" xfId="0" applyFont="1" applyFill="1" applyBorder="1"/>
    <xf numFmtId="0" fontId="4" fillId="2" borderId="13" xfId="0" applyFont="1" applyFill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/>
    <xf numFmtId="44" fontId="4" fillId="2" borderId="6" xfId="0" applyNumberFormat="1" applyFont="1" applyFill="1" applyBorder="1"/>
    <xf numFmtId="44" fontId="4" fillId="2" borderId="8" xfId="0" applyNumberFormat="1" applyFont="1" applyFill="1" applyBorder="1"/>
    <xf numFmtId="44" fontId="2" fillId="2" borderId="11" xfId="0" applyNumberFormat="1" applyFont="1" applyFill="1" applyBorder="1"/>
    <xf numFmtId="0" fontId="1" fillId="2" borderId="12" xfId="0" applyFont="1" applyFill="1" applyBorder="1"/>
    <xf numFmtId="0" fontId="1" fillId="2" borderId="2" xfId="0" applyFont="1" applyFill="1" applyBorder="1"/>
    <xf numFmtId="44" fontId="1" fillId="2" borderId="2" xfId="0" applyNumberFormat="1" applyFont="1" applyFill="1" applyBorder="1"/>
    <xf numFmtId="44" fontId="1" fillId="2" borderId="4" xfId="0" applyNumberFormat="1" applyFont="1" applyFill="1" applyBorder="1"/>
    <xf numFmtId="0" fontId="0" fillId="2" borderId="13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left"/>
    </xf>
    <xf numFmtId="44" fontId="0" fillId="2" borderId="6" xfId="0" applyNumberFormat="1" applyFill="1" applyBorder="1"/>
    <xf numFmtId="44" fontId="0" fillId="2" borderId="8" xfId="0" applyNumberFormat="1" applyFill="1" applyBorder="1"/>
    <xf numFmtId="0" fontId="2" fillId="2" borderId="18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3" fillId="2" borderId="6" xfId="0" applyFont="1" applyFill="1" applyBorder="1" applyAlignment="1">
      <alignment horizontal="center" vertical="center" textRotation="180" wrapText="1"/>
    </xf>
    <xf numFmtId="0" fontId="3" fillId="2" borderId="3" xfId="0" applyFont="1" applyFill="1" applyBorder="1" applyAlignment="1">
      <alignment horizontal="center" vertical="center" textRotation="180" wrapText="1"/>
    </xf>
    <xf numFmtId="0" fontId="3" fillId="2" borderId="7" xfId="0" applyFont="1" applyFill="1" applyBorder="1" applyAlignment="1">
      <alignment horizontal="center" vertical="center" textRotation="180" wrapText="1"/>
    </xf>
    <xf numFmtId="0" fontId="3" fillId="2" borderId="4" xfId="0" applyFont="1" applyFill="1" applyBorder="1" applyAlignment="1">
      <alignment horizontal="center" vertical="center" textRotation="180" wrapText="1"/>
    </xf>
    <xf numFmtId="0" fontId="4" fillId="2" borderId="18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nan\OneDrive\Documentos\TRF3\DISD\SUTA\PlanilhasComparativas.Solucao3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nan\Downloads\PropostaComercial.Licitacoe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QUISAS - ITEM 1"/>
      <sheetName val="ITEM 1 - Tabela."/>
      <sheetName val="PESQUISAS - ITEM 2"/>
      <sheetName val="ITEM 2 - Tabela."/>
      <sheetName val="PESQUISAS ITENS 3 E 4"/>
      <sheetName val="ITEM 3 - Tabela."/>
      <sheetName val="ITEM 4 - Tabela."/>
      <sheetName val="Total de Serviços - Tabela.01"/>
      <sheetName val="Total de Compras - Tabela.02"/>
      <sheetName val="TOTALIZAÇÃO DA SOL. 3"/>
    </sheetNames>
    <sheetDataSet>
      <sheetData sheetId="0"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</row>
      </sheetData>
      <sheetData sheetId="1"/>
      <sheetData sheetId="2">
        <row r="12">
          <cell r="C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Orçamento ITEM 1 - Tab. 08"/>
      <sheetName val="Orçamento ITEM 2 - Tab. 09"/>
      <sheetName val="Orçamento ITEM 3 - Tab. 10"/>
      <sheetName val="Orçamento ITEM 4 - Tab. 10"/>
      <sheetName val="Total de Serviços - Tabela 01"/>
      <sheetName val="Total de Compras - Tabela 02"/>
    </sheetNames>
    <sheetDataSet>
      <sheetData sheetId="0"/>
      <sheetData sheetId="1"/>
      <sheetData sheetId="2"/>
      <sheetData sheetId="3">
        <row r="53">
          <cell r="B53">
            <v>882</v>
          </cell>
        </row>
      </sheetData>
      <sheetData sheetId="4">
        <row r="53">
          <cell r="B53">
            <v>638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6073-D5E2-4BE6-8D3B-1BD5C08E4F96}">
  <dimension ref="A1:J67"/>
  <sheetViews>
    <sheetView tabSelected="1" workbookViewId="0">
      <selection sqref="A1:A3"/>
    </sheetView>
  </sheetViews>
  <sheetFormatPr defaultColWidth="11.09765625" defaultRowHeight="13.8"/>
  <cols>
    <col min="1" max="1" width="30.3984375" style="1" bestFit="1" customWidth="1"/>
    <col min="2" max="2" width="17.69921875" style="1" bestFit="1" customWidth="1"/>
    <col min="3" max="3" width="18.69921875" style="1" bestFit="1" customWidth="1"/>
    <col min="4" max="4" width="16.69921875" style="1" bestFit="1" customWidth="1"/>
    <col min="5" max="5" width="17.69921875" style="1" bestFit="1" customWidth="1"/>
    <col min="6" max="9" width="12.3984375" style="1" bestFit="1" customWidth="1"/>
    <col min="10" max="10" width="15.69921875" style="1" bestFit="1" customWidth="1"/>
    <col min="11" max="16384" width="11.09765625" style="1"/>
  </cols>
  <sheetData>
    <row r="1" spans="1:10" ht="84" customHeight="1">
      <c r="A1" s="83" t="s">
        <v>0</v>
      </c>
      <c r="B1" s="86" t="s">
        <v>1</v>
      </c>
      <c r="C1" s="88" t="s">
        <v>2</v>
      </c>
      <c r="D1" s="86" t="s">
        <v>3</v>
      </c>
      <c r="E1" s="86"/>
      <c r="F1" s="86" t="s">
        <v>4</v>
      </c>
      <c r="G1" s="86"/>
      <c r="H1" s="86"/>
      <c r="I1" s="86"/>
      <c r="J1" s="90"/>
    </row>
    <row r="2" spans="1:10" s="4" customFormat="1" ht="76.5" customHeight="1">
      <c r="A2" s="84"/>
      <c r="B2" s="87"/>
      <c r="C2" s="89"/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3" t="s">
        <v>11</v>
      </c>
    </row>
    <row r="3" spans="1:10" s="4" customFormat="1" ht="14.4" thickBot="1">
      <c r="A3" s="85"/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6" t="s">
        <v>20</v>
      </c>
    </row>
    <row r="4" spans="1:10" ht="15">
      <c r="A4" s="7" t="s">
        <v>21</v>
      </c>
      <c r="B4" s="8">
        <v>15</v>
      </c>
      <c r="C4" s="8">
        <v>100</v>
      </c>
      <c r="D4" s="8">
        <v>132</v>
      </c>
      <c r="E4" s="8">
        <v>66</v>
      </c>
      <c r="F4" s="8">
        <v>0</v>
      </c>
      <c r="G4" s="8">
        <v>0</v>
      </c>
      <c r="H4" s="8">
        <v>0</v>
      </c>
      <c r="I4" s="8">
        <v>0</v>
      </c>
      <c r="J4" s="9">
        <v>0</v>
      </c>
    </row>
    <row r="5" spans="1:10" ht="15">
      <c r="A5" s="10" t="s">
        <v>22</v>
      </c>
      <c r="B5" s="11">
        <v>15</v>
      </c>
      <c r="C5" s="11">
        <v>100</v>
      </c>
      <c r="D5" s="11">
        <v>132</v>
      </c>
      <c r="E5" s="11">
        <v>66</v>
      </c>
      <c r="F5" s="11">
        <v>0</v>
      </c>
      <c r="G5" s="11">
        <v>0</v>
      </c>
      <c r="H5" s="11">
        <v>0</v>
      </c>
      <c r="I5" s="11">
        <v>0</v>
      </c>
      <c r="J5" s="12">
        <v>0</v>
      </c>
    </row>
    <row r="6" spans="1:10">
      <c r="A6" s="10" t="s">
        <v>23</v>
      </c>
      <c r="B6" s="11">
        <v>15</v>
      </c>
      <c r="C6" s="11">
        <v>100</v>
      </c>
      <c r="D6" s="11">
        <v>440</v>
      </c>
      <c r="E6" s="11">
        <v>110</v>
      </c>
      <c r="F6" s="11">
        <v>0</v>
      </c>
      <c r="G6" s="11">
        <v>0</v>
      </c>
      <c r="H6" s="11">
        <v>0</v>
      </c>
      <c r="I6" s="11">
        <v>0</v>
      </c>
      <c r="J6" s="12">
        <v>0</v>
      </c>
    </row>
    <row r="7" spans="1:10" ht="15">
      <c r="A7" s="10" t="s">
        <v>24</v>
      </c>
      <c r="B7" s="11">
        <v>30</v>
      </c>
      <c r="C7" s="11">
        <v>100</v>
      </c>
      <c r="D7" s="11">
        <v>550</v>
      </c>
      <c r="E7" s="11">
        <v>231</v>
      </c>
      <c r="F7" s="11">
        <v>0</v>
      </c>
      <c r="G7" s="11">
        <v>0</v>
      </c>
      <c r="H7" s="11">
        <v>0</v>
      </c>
      <c r="I7" s="11">
        <v>0</v>
      </c>
      <c r="J7" s="12">
        <v>0</v>
      </c>
    </row>
    <row r="8" spans="1:10" ht="15">
      <c r="A8" s="10" t="s">
        <v>25</v>
      </c>
      <c r="B8" s="11">
        <v>15</v>
      </c>
      <c r="C8" s="11">
        <v>100</v>
      </c>
      <c r="D8" s="11">
        <v>132</v>
      </c>
      <c r="E8" s="11">
        <v>66</v>
      </c>
      <c r="F8" s="11">
        <v>0</v>
      </c>
      <c r="G8" s="11">
        <v>0</v>
      </c>
      <c r="H8" s="11">
        <v>0</v>
      </c>
      <c r="I8" s="11">
        <v>0</v>
      </c>
      <c r="J8" s="12">
        <v>0</v>
      </c>
    </row>
    <row r="9" spans="1:10">
      <c r="A9" s="10" t="s">
        <v>26</v>
      </c>
      <c r="B9" s="11">
        <v>15</v>
      </c>
      <c r="C9" s="11">
        <v>100</v>
      </c>
      <c r="D9" s="11">
        <v>132</v>
      </c>
      <c r="E9" s="11">
        <v>66</v>
      </c>
      <c r="F9" s="11">
        <v>0</v>
      </c>
      <c r="G9" s="11">
        <v>0</v>
      </c>
      <c r="H9" s="11">
        <v>0</v>
      </c>
      <c r="I9" s="11">
        <v>0</v>
      </c>
      <c r="J9" s="12">
        <v>0</v>
      </c>
    </row>
    <row r="10" spans="1:10" ht="15">
      <c r="A10" s="10" t="s">
        <v>27</v>
      </c>
      <c r="B10" s="11">
        <v>15</v>
      </c>
      <c r="C10" s="11">
        <v>100</v>
      </c>
      <c r="D10" s="11">
        <v>132</v>
      </c>
      <c r="E10" s="11">
        <v>66</v>
      </c>
      <c r="F10" s="11">
        <v>0</v>
      </c>
      <c r="G10" s="11">
        <v>0</v>
      </c>
      <c r="H10" s="11">
        <v>0</v>
      </c>
      <c r="I10" s="11">
        <v>0</v>
      </c>
      <c r="J10" s="12">
        <v>0</v>
      </c>
    </row>
    <row r="11" spans="1:10" ht="15">
      <c r="A11" s="10" t="s">
        <v>28</v>
      </c>
      <c r="B11" s="11">
        <v>15</v>
      </c>
      <c r="C11" s="11">
        <v>100</v>
      </c>
      <c r="D11" s="11">
        <v>132</v>
      </c>
      <c r="E11" s="11">
        <v>132</v>
      </c>
      <c r="F11" s="11">
        <v>0</v>
      </c>
      <c r="G11" s="11">
        <v>0</v>
      </c>
      <c r="H11" s="11">
        <v>0</v>
      </c>
      <c r="I11" s="11">
        <v>0</v>
      </c>
      <c r="J11" s="12">
        <v>0</v>
      </c>
    </row>
    <row r="12" spans="1:10" ht="15">
      <c r="A12" s="10" t="s">
        <v>29</v>
      </c>
      <c r="B12" s="11">
        <v>15</v>
      </c>
      <c r="C12" s="11">
        <v>100</v>
      </c>
      <c r="D12" s="11">
        <v>132</v>
      </c>
      <c r="E12" s="11">
        <v>132</v>
      </c>
      <c r="F12" s="11">
        <v>0</v>
      </c>
      <c r="G12" s="11">
        <v>0</v>
      </c>
      <c r="H12" s="11">
        <v>0</v>
      </c>
      <c r="I12" s="11">
        <v>0</v>
      </c>
      <c r="J12" s="12">
        <v>0</v>
      </c>
    </row>
    <row r="13" spans="1:10" ht="15">
      <c r="A13" s="10" t="s">
        <v>30</v>
      </c>
      <c r="B13" s="11">
        <v>15</v>
      </c>
      <c r="C13" s="11">
        <v>100</v>
      </c>
      <c r="D13" s="11">
        <v>132</v>
      </c>
      <c r="E13" s="11">
        <v>66</v>
      </c>
      <c r="F13" s="11">
        <v>0</v>
      </c>
      <c r="G13" s="11">
        <v>0</v>
      </c>
      <c r="H13" s="11">
        <v>0</v>
      </c>
      <c r="I13" s="11">
        <v>0</v>
      </c>
      <c r="J13" s="12">
        <v>0</v>
      </c>
    </row>
    <row r="14" spans="1:10">
      <c r="A14" s="10" t="s">
        <v>31</v>
      </c>
      <c r="B14" s="11">
        <v>15</v>
      </c>
      <c r="C14" s="11">
        <v>100</v>
      </c>
      <c r="D14" s="11">
        <v>132</v>
      </c>
      <c r="E14" s="11">
        <v>66</v>
      </c>
      <c r="F14" s="11">
        <v>0</v>
      </c>
      <c r="G14" s="11">
        <v>0</v>
      </c>
      <c r="H14" s="11">
        <v>0</v>
      </c>
      <c r="I14" s="11">
        <v>0</v>
      </c>
      <c r="J14" s="12">
        <v>0</v>
      </c>
    </row>
    <row r="15" spans="1:10" ht="15">
      <c r="A15" s="10" t="s">
        <v>32</v>
      </c>
      <c r="B15" s="11">
        <v>30</v>
      </c>
      <c r="C15" s="11">
        <v>120</v>
      </c>
      <c r="D15" s="11">
        <v>1210</v>
      </c>
      <c r="E15" s="11">
        <v>330</v>
      </c>
      <c r="F15" s="11">
        <v>0</v>
      </c>
      <c r="G15" s="11">
        <v>0</v>
      </c>
      <c r="H15" s="11">
        <v>0</v>
      </c>
      <c r="I15" s="11">
        <v>0</v>
      </c>
      <c r="J15" s="12">
        <v>0</v>
      </c>
    </row>
    <row r="16" spans="1:10" ht="15">
      <c r="A16" s="10" t="s">
        <v>33</v>
      </c>
      <c r="B16" s="11">
        <v>15</v>
      </c>
      <c r="C16" s="11">
        <v>100</v>
      </c>
      <c r="D16" s="11">
        <v>132</v>
      </c>
      <c r="E16" s="11">
        <v>66</v>
      </c>
      <c r="F16" s="11">
        <v>0</v>
      </c>
      <c r="G16" s="11">
        <v>0</v>
      </c>
      <c r="H16" s="11">
        <v>0</v>
      </c>
      <c r="I16" s="11">
        <v>0</v>
      </c>
      <c r="J16" s="12">
        <v>0</v>
      </c>
    </row>
    <row r="17" spans="1:10" ht="15">
      <c r="A17" s="10" t="s">
        <v>34</v>
      </c>
      <c r="B17" s="11">
        <v>15</v>
      </c>
      <c r="C17" s="11">
        <v>100</v>
      </c>
      <c r="D17" s="11">
        <v>132</v>
      </c>
      <c r="E17" s="11">
        <v>66</v>
      </c>
      <c r="F17" s="11">
        <v>0</v>
      </c>
      <c r="G17" s="11">
        <v>0</v>
      </c>
      <c r="H17" s="11">
        <v>0</v>
      </c>
      <c r="I17" s="11">
        <v>0</v>
      </c>
      <c r="J17" s="12">
        <v>0</v>
      </c>
    </row>
    <row r="18" spans="1:10" ht="15">
      <c r="A18" s="10" t="s">
        <v>35</v>
      </c>
      <c r="B18" s="11">
        <v>15</v>
      </c>
      <c r="C18" s="11">
        <v>100</v>
      </c>
      <c r="D18" s="11">
        <v>132</v>
      </c>
      <c r="E18" s="11">
        <v>132</v>
      </c>
      <c r="F18" s="11">
        <v>0</v>
      </c>
      <c r="G18" s="11">
        <v>0</v>
      </c>
      <c r="H18" s="11">
        <v>0</v>
      </c>
      <c r="I18" s="11">
        <v>0</v>
      </c>
      <c r="J18" s="12">
        <v>0</v>
      </c>
    </row>
    <row r="19" spans="1:10">
      <c r="A19" s="10" t="s">
        <v>36</v>
      </c>
      <c r="B19" s="11">
        <v>15</v>
      </c>
      <c r="C19" s="11">
        <v>100</v>
      </c>
      <c r="D19" s="11">
        <v>132</v>
      </c>
      <c r="E19" s="11">
        <v>66</v>
      </c>
      <c r="F19" s="11">
        <v>0</v>
      </c>
      <c r="G19" s="11">
        <v>0</v>
      </c>
      <c r="H19" s="11">
        <v>0</v>
      </c>
      <c r="I19" s="11">
        <v>0</v>
      </c>
      <c r="J19" s="12">
        <v>0</v>
      </c>
    </row>
    <row r="20" spans="1:10" ht="15">
      <c r="A20" s="10" t="s">
        <v>37</v>
      </c>
      <c r="B20" s="11">
        <v>30</v>
      </c>
      <c r="C20" s="11">
        <v>200</v>
      </c>
      <c r="D20" s="11">
        <v>1210</v>
      </c>
      <c r="E20" s="11">
        <v>330</v>
      </c>
      <c r="F20" s="11">
        <v>0</v>
      </c>
      <c r="G20" s="11">
        <v>0</v>
      </c>
      <c r="H20" s="11">
        <v>0</v>
      </c>
      <c r="I20" s="11">
        <v>0</v>
      </c>
      <c r="J20" s="12">
        <v>0</v>
      </c>
    </row>
    <row r="21" spans="1:10" ht="15">
      <c r="A21" s="10" t="s">
        <v>38</v>
      </c>
      <c r="B21" s="11">
        <v>15</v>
      </c>
      <c r="C21" s="11">
        <v>100</v>
      </c>
      <c r="D21" s="11">
        <v>132</v>
      </c>
      <c r="E21" s="11">
        <v>66</v>
      </c>
      <c r="F21" s="11">
        <v>0</v>
      </c>
      <c r="G21" s="11">
        <v>0</v>
      </c>
      <c r="H21" s="11">
        <v>0</v>
      </c>
      <c r="I21" s="11">
        <v>0</v>
      </c>
      <c r="J21" s="12">
        <v>0</v>
      </c>
    </row>
    <row r="22" spans="1:10" ht="15">
      <c r="A22" s="10" t="s">
        <v>39</v>
      </c>
      <c r="B22" s="11">
        <v>15</v>
      </c>
      <c r="C22" s="11">
        <v>100</v>
      </c>
      <c r="D22" s="11">
        <v>176</v>
      </c>
      <c r="E22" s="11">
        <v>99</v>
      </c>
      <c r="F22" s="11">
        <v>0</v>
      </c>
      <c r="G22" s="11">
        <v>0</v>
      </c>
      <c r="H22" s="11">
        <v>0</v>
      </c>
      <c r="I22" s="11">
        <v>0</v>
      </c>
      <c r="J22" s="12">
        <v>0</v>
      </c>
    </row>
    <row r="23" spans="1:10">
      <c r="A23" s="10" t="s">
        <v>40</v>
      </c>
      <c r="B23" s="11">
        <v>15</v>
      </c>
      <c r="C23" s="11">
        <v>100</v>
      </c>
      <c r="D23" s="11">
        <v>132</v>
      </c>
      <c r="E23" s="11">
        <v>66</v>
      </c>
      <c r="F23" s="11">
        <v>0</v>
      </c>
      <c r="G23" s="11">
        <v>0</v>
      </c>
      <c r="H23" s="11">
        <v>0</v>
      </c>
      <c r="I23" s="11">
        <v>0</v>
      </c>
      <c r="J23" s="12">
        <v>0</v>
      </c>
    </row>
    <row r="24" spans="1:10">
      <c r="A24" s="10" t="s">
        <v>41</v>
      </c>
      <c r="B24" s="11">
        <v>15</v>
      </c>
      <c r="C24" s="11">
        <v>50</v>
      </c>
      <c r="D24" s="11">
        <v>132</v>
      </c>
      <c r="E24" s="11">
        <v>66</v>
      </c>
      <c r="F24" s="11">
        <v>0</v>
      </c>
      <c r="G24" s="11">
        <v>0</v>
      </c>
      <c r="H24" s="11">
        <v>0</v>
      </c>
      <c r="I24" s="11">
        <v>0</v>
      </c>
      <c r="J24" s="12">
        <v>0</v>
      </c>
    </row>
    <row r="25" spans="1:10" ht="15">
      <c r="A25" s="10" t="s">
        <v>42</v>
      </c>
      <c r="B25" s="11">
        <v>15</v>
      </c>
      <c r="C25" s="11">
        <v>100</v>
      </c>
      <c r="D25" s="11">
        <v>132</v>
      </c>
      <c r="E25" s="11">
        <v>22</v>
      </c>
      <c r="F25" s="11">
        <v>0</v>
      </c>
      <c r="G25" s="11">
        <v>0</v>
      </c>
      <c r="H25" s="11">
        <v>0</v>
      </c>
      <c r="I25" s="11">
        <v>0</v>
      </c>
      <c r="J25" s="12">
        <v>0</v>
      </c>
    </row>
    <row r="26" spans="1:10" ht="15">
      <c r="A26" s="10" t="s">
        <v>43</v>
      </c>
      <c r="B26" s="11">
        <v>15</v>
      </c>
      <c r="C26" s="11">
        <v>100</v>
      </c>
      <c r="D26" s="11">
        <v>132</v>
      </c>
      <c r="E26" s="11">
        <v>66</v>
      </c>
      <c r="F26" s="11">
        <v>0</v>
      </c>
      <c r="G26" s="11">
        <v>0</v>
      </c>
      <c r="H26" s="11">
        <v>0</v>
      </c>
      <c r="I26" s="11">
        <v>0</v>
      </c>
      <c r="J26" s="12">
        <v>0</v>
      </c>
    </row>
    <row r="27" spans="1:10">
      <c r="A27" s="10" t="s">
        <v>44</v>
      </c>
      <c r="B27" s="11">
        <v>15</v>
      </c>
      <c r="C27" s="11">
        <v>40</v>
      </c>
      <c r="D27" s="11">
        <v>132</v>
      </c>
      <c r="E27" s="11">
        <v>66</v>
      </c>
      <c r="F27" s="11">
        <v>0</v>
      </c>
      <c r="G27" s="11">
        <v>0</v>
      </c>
      <c r="H27" s="11">
        <v>0</v>
      </c>
      <c r="I27" s="11">
        <v>0</v>
      </c>
      <c r="J27" s="12">
        <v>0</v>
      </c>
    </row>
    <row r="28" spans="1:10">
      <c r="A28" s="10" t="s">
        <v>45</v>
      </c>
      <c r="B28" s="11">
        <v>15</v>
      </c>
      <c r="C28" s="11">
        <v>100</v>
      </c>
      <c r="D28" s="11">
        <v>132</v>
      </c>
      <c r="E28" s="11">
        <v>66</v>
      </c>
      <c r="F28" s="11">
        <v>0</v>
      </c>
      <c r="G28" s="11">
        <v>0</v>
      </c>
      <c r="H28" s="11">
        <v>0</v>
      </c>
      <c r="I28" s="11">
        <v>0</v>
      </c>
      <c r="J28" s="12">
        <v>0</v>
      </c>
    </row>
    <row r="29" spans="1:10" ht="15">
      <c r="A29" s="10" t="s">
        <v>46</v>
      </c>
      <c r="B29" s="11">
        <v>15</v>
      </c>
      <c r="C29" s="11">
        <v>50</v>
      </c>
      <c r="D29" s="11">
        <v>132</v>
      </c>
      <c r="E29" s="11">
        <v>66</v>
      </c>
      <c r="F29" s="11">
        <v>0</v>
      </c>
      <c r="G29" s="11">
        <v>0</v>
      </c>
      <c r="H29" s="11">
        <v>0</v>
      </c>
      <c r="I29" s="11">
        <v>0</v>
      </c>
      <c r="J29" s="12">
        <v>0</v>
      </c>
    </row>
    <row r="30" spans="1:10" ht="15">
      <c r="A30" s="10" t="s">
        <v>47</v>
      </c>
      <c r="B30" s="11">
        <v>30</v>
      </c>
      <c r="C30" s="11">
        <v>100</v>
      </c>
      <c r="D30" s="11">
        <v>1210</v>
      </c>
      <c r="E30" s="11">
        <v>330</v>
      </c>
      <c r="F30" s="11">
        <v>0</v>
      </c>
      <c r="G30" s="11">
        <v>0</v>
      </c>
      <c r="H30" s="11">
        <v>0</v>
      </c>
      <c r="I30" s="11">
        <v>0</v>
      </c>
      <c r="J30" s="12">
        <v>0</v>
      </c>
    </row>
    <row r="31" spans="1:10" ht="15">
      <c r="A31" s="10" t="s">
        <v>48</v>
      </c>
      <c r="B31" s="11">
        <v>15</v>
      </c>
      <c r="C31" s="11">
        <v>100</v>
      </c>
      <c r="D31" s="11">
        <v>319</v>
      </c>
      <c r="E31" s="11">
        <v>99</v>
      </c>
      <c r="F31" s="11">
        <v>0</v>
      </c>
      <c r="G31" s="11">
        <v>0</v>
      </c>
      <c r="H31" s="11">
        <v>0</v>
      </c>
      <c r="I31" s="11">
        <v>0</v>
      </c>
      <c r="J31" s="12">
        <v>0</v>
      </c>
    </row>
    <row r="32" spans="1:10" ht="15">
      <c r="A32" s="10" t="s">
        <v>49</v>
      </c>
      <c r="B32" s="11">
        <v>30</v>
      </c>
      <c r="C32" s="11">
        <v>100</v>
      </c>
      <c r="D32" s="11">
        <v>693</v>
      </c>
      <c r="E32" s="11">
        <v>154</v>
      </c>
      <c r="F32" s="11">
        <v>0</v>
      </c>
      <c r="G32" s="11">
        <v>0</v>
      </c>
      <c r="H32" s="11">
        <v>0</v>
      </c>
      <c r="I32" s="11">
        <v>0</v>
      </c>
      <c r="J32" s="12">
        <v>0</v>
      </c>
    </row>
    <row r="33" spans="1:10" ht="15">
      <c r="A33" s="10" t="s">
        <v>50</v>
      </c>
      <c r="B33" s="11">
        <v>30</v>
      </c>
      <c r="C33" s="11">
        <v>150</v>
      </c>
      <c r="D33" s="11">
        <v>1210</v>
      </c>
      <c r="E33" s="11">
        <v>330</v>
      </c>
      <c r="F33" s="11">
        <v>0</v>
      </c>
      <c r="G33" s="11">
        <v>0</v>
      </c>
      <c r="H33" s="11">
        <v>0</v>
      </c>
      <c r="I33" s="11">
        <v>0</v>
      </c>
      <c r="J33" s="12">
        <v>0</v>
      </c>
    </row>
    <row r="34" spans="1:10" ht="15">
      <c r="A34" s="10" t="s">
        <v>51</v>
      </c>
      <c r="B34" s="11">
        <v>15</v>
      </c>
      <c r="C34" s="11">
        <v>100</v>
      </c>
      <c r="D34" s="11">
        <v>154</v>
      </c>
      <c r="E34" s="11">
        <v>154</v>
      </c>
      <c r="F34" s="11">
        <v>0</v>
      </c>
      <c r="G34" s="11">
        <v>0</v>
      </c>
      <c r="H34" s="11">
        <v>0</v>
      </c>
      <c r="I34" s="11">
        <v>0</v>
      </c>
      <c r="J34" s="12">
        <v>0</v>
      </c>
    </row>
    <row r="35" spans="1:10">
      <c r="A35" s="10" t="s">
        <v>52</v>
      </c>
      <c r="B35" s="11">
        <v>30</v>
      </c>
      <c r="C35" s="11">
        <v>304</v>
      </c>
      <c r="D35" s="11">
        <v>2420</v>
      </c>
      <c r="E35" s="11">
        <v>660</v>
      </c>
      <c r="F35" s="11">
        <v>0</v>
      </c>
      <c r="G35" s="11">
        <v>0</v>
      </c>
      <c r="H35" s="11">
        <v>0</v>
      </c>
      <c r="I35" s="11">
        <v>0</v>
      </c>
      <c r="J35" s="12">
        <v>0</v>
      </c>
    </row>
    <row r="36" spans="1:10">
      <c r="A36" s="10" t="s">
        <v>53</v>
      </c>
      <c r="B36" s="11">
        <v>15</v>
      </c>
      <c r="C36" s="11">
        <v>100</v>
      </c>
      <c r="D36" s="11">
        <v>132</v>
      </c>
      <c r="E36" s="11">
        <v>66</v>
      </c>
      <c r="F36" s="11">
        <v>0</v>
      </c>
      <c r="G36" s="11">
        <v>0</v>
      </c>
      <c r="H36" s="11">
        <v>0</v>
      </c>
      <c r="I36" s="11">
        <v>0</v>
      </c>
      <c r="J36" s="12">
        <v>0</v>
      </c>
    </row>
    <row r="37" spans="1:10" ht="15">
      <c r="A37" s="10" t="s">
        <v>54</v>
      </c>
      <c r="B37" s="11">
        <v>30</v>
      </c>
      <c r="C37" s="11">
        <v>250</v>
      </c>
      <c r="D37" s="11">
        <v>1210</v>
      </c>
      <c r="E37" s="11">
        <v>330</v>
      </c>
      <c r="F37" s="11">
        <v>0</v>
      </c>
      <c r="G37" s="11">
        <v>0</v>
      </c>
      <c r="H37" s="11">
        <v>0</v>
      </c>
      <c r="I37" s="11">
        <v>0</v>
      </c>
      <c r="J37" s="12">
        <v>0</v>
      </c>
    </row>
    <row r="38" spans="1:10">
      <c r="A38" s="10" t="s">
        <v>55</v>
      </c>
      <c r="B38" s="11">
        <v>15</v>
      </c>
      <c r="C38" s="11">
        <v>100</v>
      </c>
      <c r="D38" s="11">
        <v>946</v>
      </c>
      <c r="E38" s="11">
        <v>198</v>
      </c>
      <c r="F38" s="11">
        <v>0</v>
      </c>
      <c r="G38" s="11">
        <v>0</v>
      </c>
      <c r="H38" s="11">
        <v>0</v>
      </c>
      <c r="I38" s="11">
        <v>0</v>
      </c>
      <c r="J38" s="12">
        <v>0</v>
      </c>
    </row>
    <row r="39" spans="1:10">
      <c r="A39" s="10" t="s">
        <v>56</v>
      </c>
      <c r="B39" s="11">
        <v>15</v>
      </c>
      <c r="C39" s="11">
        <v>100</v>
      </c>
      <c r="D39" s="11">
        <v>264</v>
      </c>
      <c r="E39" s="11">
        <v>66</v>
      </c>
      <c r="F39" s="11">
        <v>0</v>
      </c>
      <c r="G39" s="11">
        <v>0</v>
      </c>
      <c r="H39" s="11">
        <v>0</v>
      </c>
      <c r="I39" s="11">
        <v>0</v>
      </c>
      <c r="J39" s="12">
        <v>0</v>
      </c>
    </row>
    <row r="40" spans="1:10">
      <c r="A40" s="10" t="s">
        <v>57</v>
      </c>
      <c r="B40" s="11">
        <v>15</v>
      </c>
      <c r="C40" s="11">
        <v>100</v>
      </c>
      <c r="D40" s="11">
        <v>110</v>
      </c>
      <c r="E40" s="11">
        <v>55</v>
      </c>
      <c r="F40" s="11">
        <v>0</v>
      </c>
      <c r="G40" s="11">
        <v>0</v>
      </c>
      <c r="H40" s="11">
        <v>0</v>
      </c>
      <c r="I40" s="11">
        <v>0</v>
      </c>
      <c r="J40" s="12">
        <v>0</v>
      </c>
    </row>
    <row r="41" spans="1:10">
      <c r="A41" s="10" t="s">
        <v>58</v>
      </c>
      <c r="B41" s="11">
        <v>30</v>
      </c>
      <c r="C41" s="11">
        <v>80</v>
      </c>
      <c r="D41" s="11">
        <v>1210</v>
      </c>
      <c r="E41" s="11">
        <v>330</v>
      </c>
      <c r="F41" s="11">
        <v>0</v>
      </c>
      <c r="G41" s="11">
        <v>0</v>
      </c>
      <c r="H41" s="11">
        <v>0</v>
      </c>
      <c r="I41" s="11">
        <v>0</v>
      </c>
      <c r="J41" s="12">
        <v>0</v>
      </c>
    </row>
    <row r="42" spans="1:10">
      <c r="A42" s="10" t="s">
        <v>59</v>
      </c>
      <c r="B42" s="11">
        <v>30</v>
      </c>
      <c r="C42" s="11">
        <v>100</v>
      </c>
      <c r="D42" s="11">
        <v>1210</v>
      </c>
      <c r="E42" s="11">
        <v>330</v>
      </c>
      <c r="F42" s="11">
        <v>0</v>
      </c>
      <c r="G42" s="11">
        <v>0</v>
      </c>
      <c r="H42" s="11">
        <v>0</v>
      </c>
      <c r="I42" s="11">
        <v>0</v>
      </c>
      <c r="J42" s="12">
        <v>0</v>
      </c>
    </row>
    <row r="43" spans="1:10">
      <c r="A43" s="10" t="s">
        <v>60</v>
      </c>
      <c r="B43" s="11">
        <v>30</v>
      </c>
      <c r="C43" s="11">
        <v>500</v>
      </c>
      <c r="D43" s="11">
        <v>1000</v>
      </c>
      <c r="E43" s="11">
        <v>500</v>
      </c>
      <c r="F43" s="11">
        <v>0</v>
      </c>
      <c r="G43" s="11">
        <v>0</v>
      </c>
      <c r="H43" s="11">
        <v>0</v>
      </c>
      <c r="I43" s="11">
        <v>0</v>
      </c>
      <c r="J43" s="12">
        <v>0</v>
      </c>
    </row>
    <row r="44" spans="1:10">
      <c r="A44" s="10" t="s">
        <v>61</v>
      </c>
      <c r="B44" s="11">
        <v>30</v>
      </c>
      <c r="C44" s="11">
        <v>300</v>
      </c>
      <c r="D44" s="11">
        <v>1000</v>
      </c>
      <c r="E44" s="11">
        <v>400</v>
      </c>
      <c r="F44" s="11">
        <v>0</v>
      </c>
      <c r="G44" s="11">
        <v>0</v>
      </c>
      <c r="H44" s="11">
        <v>0</v>
      </c>
      <c r="I44" s="11">
        <v>0</v>
      </c>
      <c r="J44" s="12">
        <v>0</v>
      </c>
    </row>
    <row r="45" spans="1:10">
      <c r="A45" s="10" t="s">
        <v>62</v>
      </c>
      <c r="B45" s="11">
        <v>30</v>
      </c>
      <c r="C45" s="11">
        <v>300</v>
      </c>
      <c r="D45" s="11">
        <v>2750</v>
      </c>
      <c r="E45" s="11">
        <v>253</v>
      </c>
      <c r="F45" s="11">
        <v>0</v>
      </c>
      <c r="G45" s="11">
        <v>0</v>
      </c>
      <c r="H45" s="11">
        <v>0</v>
      </c>
      <c r="I45" s="11">
        <v>0</v>
      </c>
      <c r="J45" s="12">
        <v>0</v>
      </c>
    </row>
    <row r="46" spans="1:10" ht="15">
      <c r="A46" s="10" t="s">
        <v>63</v>
      </c>
      <c r="B46" s="11">
        <v>30</v>
      </c>
      <c r="C46" s="11">
        <v>400</v>
      </c>
      <c r="D46" s="11">
        <v>2310</v>
      </c>
      <c r="E46" s="11">
        <v>693</v>
      </c>
      <c r="F46" s="11">
        <v>0</v>
      </c>
      <c r="G46" s="11">
        <v>0</v>
      </c>
      <c r="H46" s="11">
        <v>0</v>
      </c>
      <c r="I46" s="11">
        <v>0</v>
      </c>
      <c r="J46" s="12">
        <v>0</v>
      </c>
    </row>
    <row r="47" spans="1:10" ht="15">
      <c r="A47" s="10" t="s">
        <v>64</v>
      </c>
      <c r="B47" s="11">
        <v>30</v>
      </c>
      <c r="C47" s="11">
        <v>100</v>
      </c>
      <c r="D47" s="11">
        <v>704</v>
      </c>
      <c r="E47" s="11">
        <v>198</v>
      </c>
      <c r="F47" s="11">
        <v>0</v>
      </c>
      <c r="G47" s="11">
        <v>0</v>
      </c>
      <c r="H47" s="11">
        <v>0</v>
      </c>
      <c r="I47" s="11">
        <v>0</v>
      </c>
      <c r="J47" s="12">
        <v>0</v>
      </c>
    </row>
    <row r="48" spans="1:10" ht="15">
      <c r="A48" s="10" t="s">
        <v>65</v>
      </c>
      <c r="B48" s="11">
        <v>30</v>
      </c>
      <c r="C48" s="11">
        <v>400</v>
      </c>
      <c r="D48" s="11">
        <v>1210</v>
      </c>
      <c r="E48" s="11">
        <v>660</v>
      </c>
      <c r="F48" s="11">
        <v>0</v>
      </c>
      <c r="G48" s="11">
        <v>0</v>
      </c>
      <c r="H48" s="11">
        <v>0</v>
      </c>
      <c r="I48" s="11">
        <v>0</v>
      </c>
      <c r="J48" s="12">
        <v>0</v>
      </c>
    </row>
    <row r="49" spans="1:10" ht="15">
      <c r="A49" s="10" t="s">
        <v>66</v>
      </c>
      <c r="B49" s="11">
        <v>60</v>
      </c>
      <c r="C49" s="11">
        <v>300</v>
      </c>
      <c r="D49" s="11">
        <v>1210</v>
      </c>
      <c r="E49" s="11">
        <v>132</v>
      </c>
      <c r="F49" s="11">
        <v>0</v>
      </c>
      <c r="G49" s="11">
        <v>0</v>
      </c>
      <c r="H49" s="11">
        <v>0</v>
      </c>
      <c r="I49" s="11">
        <v>0</v>
      </c>
      <c r="J49" s="12">
        <v>0</v>
      </c>
    </row>
    <row r="50" spans="1:10">
      <c r="A50" s="10" t="s">
        <v>67</v>
      </c>
      <c r="B50" s="11">
        <v>15</v>
      </c>
      <c r="C50" s="11">
        <v>60</v>
      </c>
      <c r="D50" s="11">
        <v>132</v>
      </c>
      <c r="E50" s="11">
        <v>66</v>
      </c>
      <c r="F50" s="11">
        <v>0</v>
      </c>
      <c r="G50" s="11">
        <v>0</v>
      </c>
      <c r="H50" s="11">
        <v>0</v>
      </c>
      <c r="I50" s="11">
        <v>0</v>
      </c>
      <c r="J50" s="12">
        <v>0</v>
      </c>
    </row>
    <row r="51" spans="1:10" ht="15">
      <c r="A51" s="10" t="s">
        <v>68</v>
      </c>
      <c r="B51" s="11">
        <v>15</v>
      </c>
      <c r="C51" s="11">
        <v>100</v>
      </c>
      <c r="D51" s="11">
        <v>132</v>
      </c>
      <c r="E51" s="11">
        <v>66</v>
      </c>
      <c r="F51" s="11">
        <v>0</v>
      </c>
      <c r="G51" s="11">
        <v>0</v>
      </c>
      <c r="H51" s="11">
        <v>0</v>
      </c>
      <c r="I51" s="11">
        <v>0</v>
      </c>
      <c r="J51" s="12">
        <v>0</v>
      </c>
    </row>
    <row r="52" spans="1:10">
      <c r="A52" s="10" t="s">
        <v>69</v>
      </c>
      <c r="B52" s="11">
        <v>15</v>
      </c>
      <c r="C52" s="11">
        <v>100</v>
      </c>
      <c r="D52" s="11">
        <v>319</v>
      </c>
      <c r="E52" s="11">
        <v>187</v>
      </c>
      <c r="F52" s="11">
        <v>0</v>
      </c>
      <c r="G52" s="11">
        <v>0</v>
      </c>
      <c r="H52" s="11">
        <v>0</v>
      </c>
      <c r="I52" s="11">
        <v>0</v>
      </c>
      <c r="J52" s="12">
        <v>0</v>
      </c>
    </row>
    <row r="53" spans="1:10" ht="14.4" thickBot="1">
      <c r="A53" s="13" t="s">
        <v>70</v>
      </c>
      <c r="B53" s="14">
        <v>15</v>
      </c>
      <c r="C53" s="14">
        <v>100</v>
      </c>
      <c r="D53" s="14">
        <v>132</v>
      </c>
      <c r="E53" s="14">
        <v>66</v>
      </c>
      <c r="F53" s="14">
        <v>0</v>
      </c>
      <c r="G53" s="14">
        <v>0</v>
      </c>
      <c r="H53" s="14">
        <v>0</v>
      </c>
      <c r="I53" s="14">
        <v>0</v>
      </c>
      <c r="J53" s="15">
        <v>0</v>
      </c>
    </row>
    <row r="54" spans="1:10" s="19" customFormat="1" ht="15" thickBot="1">
      <c r="A54" s="16" t="s">
        <v>71</v>
      </c>
      <c r="B54" s="17">
        <f t="shared" ref="B54:J54" si="0">SUM(B4:B53)</f>
        <v>1035</v>
      </c>
      <c r="C54" s="17">
        <f t="shared" si="0"/>
        <v>6904</v>
      </c>
      <c r="D54" s="17">
        <f t="shared" si="0"/>
        <v>28345</v>
      </c>
      <c r="E54" s="17">
        <f t="shared" si="0"/>
        <v>8963</v>
      </c>
      <c r="F54" s="17">
        <f t="shared" si="0"/>
        <v>0</v>
      </c>
      <c r="G54" s="17">
        <f t="shared" si="0"/>
        <v>0</v>
      </c>
      <c r="H54" s="17">
        <f t="shared" si="0"/>
        <v>0</v>
      </c>
      <c r="I54" s="17">
        <f t="shared" si="0"/>
        <v>0</v>
      </c>
      <c r="J54" s="18">
        <f t="shared" si="0"/>
        <v>0</v>
      </c>
    </row>
    <row r="55" spans="1:10" s="23" customFormat="1" ht="15" thickBot="1">
      <c r="A55" s="20" t="s">
        <v>72</v>
      </c>
      <c r="B55" s="21">
        <f>'[1]PESQUISAS - ITEM 1'!B8</f>
        <v>0</v>
      </c>
      <c r="C55" s="21">
        <f>'[1]PESQUISAS - ITEM 1'!C8</f>
        <v>0</v>
      </c>
      <c r="D55" s="21">
        <f>'[1]PESQUISAS - ITEM 1'!D8</f>
        <v>0</v>
      </c>
      <c r="E55" s="21">
        <f>'[1]PESQUISAS - ITEM 1'!E8</f>
        <v>0</v>
      </c>
      <c r="F55" s="21">
        <f>'[1]PESQUISAS - ITEM 1'!F8</f>
        <v>0</v>
      </c>
      <c r="G55" s="21">
        <f>'[1]PESQUISAS - ITEM 1'!G8</f>
        <v>0</v>
      </c>
      <c r="H55" s="21">
        <f>'[1]PESQUISAS - ITEM 1'!H8</f>
        <v>0</v>
      </c>
      <c r="I55" s="21">
        <f>'[1]PESQUISAS - ITEM 1'!I8</f>
        <v>0</v>
      </c>
      <c r="J55" s="22">
        <f>'[1]PESQUISAS - ITEM 1'!J8</f>
        <v>0</v>
      </c>
    </row>
    <row r="56" spans="1:10" s="23" customFormat="1" ht="30.75" thickBot="1">
      <c r="A56" s="20" t="s">
        <v>73</v>
      </c>
      <c r="B56" s="24">
        <f>(B55*B54)</f>
        <v>0</v>
      </c>
      <c r="C56" s="24">
        <f>(C55*C54)</f>
        <v>0</v>
      </c>
      <c r="D56" s="24">
        <f t="shared" ref="D56:I56" si="1">(D55*D54)</f>
        <v>0</v>
      </c>
      <c r="E56" s="24">
        <f t="shared" si="1"/>
        <v>0</v>
      </c>
      <c r="F56" s="24">
        <f t="shared" si="1"/>
        <v>0</v>
      </c>
      <c r="G56" s="24">
        <f t="shared" si="1"/>
        <v>0</v>
      </c>
      <c r="H56" s="24">
        <f t="shared" si="1"/>
        <v>0</v>
      </c>
      <c r="I56" s="24">
        <f t="shared" si="1"/>
        <v>0</v>
      </c>
      <c r="J56" s="25">
        <f>(J55*J54)</f>
        <v>0</v>
      </c>
    </row>
    <row r="57" spans="1:10" ht="14.4" thickBot="1">
      <c r="A57" s="80" t="s">
        <v>74</v>
      </c>
      <c r="B57" s="81"/>
      <c r="C57" s="81"/>
      <c r="D57" s="81"/>
      <c r="E57" s="81"/>
      <c r="F57" s="81"/>
      <c r="G57" s="82"/>
      <c r="H57" s="26" t="s">
        <v>75</v>
      </c>
      <c r="I57" s="27"/>
      <c r="J57" s="28">
        <f>ROUND((SUM(B56:J56)),2)</f>
        <v>0</v>
      </c>
    </row>
    <row r="58" spans="1:10" ht="15.75" thickBot="1">
      <c r="A58" s="91" t="s">
        <v>76</v>
      </c>
      <c r="B58" s="92"/>
      <c r="C58" s="92"/>
      <c r="D58" s="92"/>
      <c r="E58" s="92"/>
      <c r="F58" s="92"/>
      <c r="G58" s="93"/>
      <c r="H58" s="26" t="s">
        <v>77</v>
      </c>
      <c r="I58" s="29"/>
      <c r="J58" s="30">
        <v>103560</v>
      </c>
    </row>
    <row r="59" spans="1:10" ht="15.75" thickBot="1">
      <c r="A59" s="80" t="s">
        <v>78</v>
      </c>
      <c r="B59" s="81"/>
      <c r="C59" s="81"/>
      <c r="D59" s="81"/>
      <c r="E59" s="81"/>
      <c r="F59" s="81"/>
      <c r="G59" s="82"/>
      <c r="H59" s="26" t="s">
        <v>79</v>
      </c>
      <c r="I59" s="27"/>
      <c r="J59" s="28">
        <f>SUM(J57,J58)</f>
        <v>103560</v>
      </c>
    </row>
    <row r="60" spans="1:10" ht="15.75" thickBot="1">
      <c r="A60" s="80" t="s">
        <v>80</v>
      </c>
      <c r="B60" s="81"/>
      <c r="C60" s="81"/>
      <c r="D60" s="81"/>
      <c r="E60" s="81"/>
      <c r="F60" s="81"/>
      <c r="G60" s="82"/>
      <c r="H60" s="26" t="s">
        <v>81</v>
      </c>
      <c r="I60" s="27"/>
      <c r="J60" s="28">
        <f>12*J59</f>
        <v>1242720</v>
      </c>
    </row>
    <row r="61" spans="1:10" ht="14.4" thickBot="1">
      <c r="A61" s="95" t="s">
        <v>82</v>
      </c>
      <c r="B61" s="96"/>
      <c r="C61" s="96"/>
      <c r="D61" s="96"/>
      <c r="E61" s="96"/>
      <c r="F61" s="96"/>
      <c r="G61" s="96"/>
      <c r="H61" s="96"/>
      <c r="I61" s="96"/>
      <c r="J61" s="97"/>
    </row>
    <row r="62" spans="1:10" ht="14.4" thickBot="1">
      <c r="A62" s="91" t="s">
        <v>83</v>
      </c>
      <c r="B62" s="92"/>
      <c r="C62" s="92"/>
      <c r="D62" s="92"/>
      <c r="E62" s="92"/>
      <c r="F62" s="92"/>
      <c r="G62" s="93"/>
      <c r="H62" s="31" t="s">
        <v>84</v>
      </c>
      <c r="I62" s="29"/>
      <c r="J62" s="32">
        <f>'[1]PESQUISAS - ITEM 1'!L8</f>
        <v>0</v>
      </c>
    </row>
    <row r="63" spans="1:10" ht="14.4" thickBot="1">
      <c r="A63" s="91" t="s">
        <v>85</v>
      </c>
      <c r="B63" s="92"/>
      <c r="C63" s="92"/>
      <c r="D63" s="92"/>
      <c r="E63" s="92"/>
      <c r="F63" s="92"/>
      <c r="G63" s="93"/>
      <c r="H63" s="31" t="s">
        <v>86</v>
      </c>
      <c r="I63" s="29"/>
      <c r="J63" s="32">
        <f>'[1]PESQUISAS - ITEM 1'!M8</f>
        <v>0</v>
      </c>
    </row>
    <row r="64" spans="1:10" ht="14.4" thickBot="1">
      <c r="A64" s="91" t="s">
        <v>87</v>
      </c>
      <c r="B64" s="92"/>
      <c r="C64" s="92"/>
      <c r="D64" s="92"/>
      <c r="E64" s="92"/>
      <c r="F64" s="92"/>
      <c r="G64" s="93"/>
      <c r="H64" s="31" t="s">
        <v>88</v>
      </c>
      <c r="I64" s="29"/>
      <c r="J64" s="32">
        <f>'[1]PESQUISAS - ITEM 1'!N8</f>
        <v>0</v>
      </c>
    </row>
    <row r="65" spans="1:10" ht="15.75" thickBot="1">
      <c r="A65" s="80" t="s">
        <v>89</v>
      </c>
      <c r="B65" s="81"/>
      <c r="C65" s="81"/>
      <c r="D65" s="81"/>
      <c r="E65" s="81"/>
      <c r="F65" s="81"/>
      <c r="G65" s="82"/>
      <c r="H65" s="26" t="s">
        <v>90</v>
      </c>
      <c r="I65" s="27"/>
      <c r="J65" s="28">
        <f>SUM(J62:J64)</f>
        <v>0</v>
      </c>
    </row>
    <row r="66" spans="1:10" ht="15.75" thickBot="1">
      <c r="A66" s="80" t="s">
        <v>91</v>
      </c>
      <c r="B66" s="81"/>
      <c r="C66" s="81"/>
      <c r="D66" s="81"/>
      <c r="E66" s="81"/>
      <c r="F66" s="81"/>
      <c r="G66" s="82"/>
      <c r="H66" s="26" t="s">
        <v>92</v>
      </c>
      <c r="I66" s="27"/>
      <c r="J66" s="28">
        <f>ROUND(SUM(J60,J65),2)</f>
        <v>1242720</v>
      </c>
    </row>
    <row r="67" spans="1:10" ht="14.4" thickBot="1">
      <c r="A67" s="91" t="s">
        <v>93</v>
      </c>
      <c r="B67" s="92"/>
      <c r="C67" s="92"/>
      <c r="D67" s="92"/>
      <c r="E67" s="92"/>
      <c r="F67" s="92"/>
      <c r="G67" s="92"/>
      <c r="H67" s="92"/>
      <c r="I67" s="92"/>
      <c r="J67" s="94"/>
    </row>
  </sheetData>
  <mergeCells count="16">
    <mergeCell ref="A64:G64"/>
    <mergeCell ref="A65:G65"/>
    <mergeCell ref="A66:G66"/>
    <mergeCell ref="A67:J67"/>
    <mergeCell ref="A58:G58"/>
    <mergeCell ref="A59:G59"/>
    <mergeCell ref="A60:G60"/>
    <mergeCell ref="A61:J61"/>
    <mergeCell ref="A62:G62"/>
    <mergeCell ref="A63:G63"/>
    <mergeCell ref="A57:G57"/>
    <mergeCell ref="A1:A3"/>
    <mergeCell ref="B1:B2"/>
    <mergeCell ref="C1:C2"/>
    <mergeCell ref="D1:E1"/>
    <mergeCell ref="F1:J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72601-48CC-4A78-8353-976CCA9DFEEB}">
  <dimension ref="A1:E18"/>
  <sheetViews>
    <sheetView workbookViewId="0"/>
  </sheetViews>
  <sheetFormatPr defaultColWidth="45.59765625" defaultRowHeight="13.8"/>
  <cols>
    <col min="1" max="1" width="83.09765625" customWidth="1"/>
    <col min="2" max="2" width="7.69921875" bestFit="1" customWidth="1"/>
    <col min="3" max="3" width="15.69921875" style="44" customWidth="1"/>
    <col min="4" max="4" width="4.69921875" style="45" bestFit="1" customWidth="1"/>
    <col min="5" max="5" width="17.09765625" style="44" customWidth="1"/>
  </cols>
  <sheetData>
    <row r="1" spans="1:5" ht="27.6">
      <c r="A1" s="7" t="s">
        <v>94</v>
      </c>
      <c r="B1" s="33" t="s">
        <v>95</v>
      </c>
      <c r="C1" s="33" t="s">
        <v>96</v>
      </c>
      <c r="D1" s="34" t="s">
        <v>97</v>
      </c>
      <c r="E1" s="35" t="s">
        <v>98</v>
      </c>
    </row>
    <row r="2" spans="1:5" ht="41.4">
      <c r="A2" s="36" t="s">
        <v>99</v>
      </c>
      <c r="B2" s="37">
        <v>1</v>
      </c>
      <c r="C2" s="38">
        <v>15285.75</v>
      </c>
      <c r="D2" s="39" t="s">
        <v>100</v>
      </c>
      <c r="E2" s="40">
        <f>(B2*C2)</f>
        <v>15285.75</v>
      </c>
    </row>
    <row r="3" spans="1:5" ht="27.6">
      <c r="A3" s="36" t="s">
        <v>101</v>
      </c>
      <c r="B3" s="37">
        <v>1035</v>
      </c>
      <c r="C3" s="38">
        <f>'[1]PESQUISAS - ITEM 2'!C12</f>
        <v>0</v>
      </c>
      <c r="D3" s="39" t="s">
        <v>102</v>
      </c>
      <c r="E3" s="40">
        <f>(B3*C3)</f>
        <v>0</v>
      </c>
    </row>
    <row r="4" spans="1:5" ht="27.6">
      <c r="A4" s="36" t="s">
        <v>103</v>
      </c>
      <c r="B4" s="37">
        <v>5568</v>
      </c>
      <c r="C4" s="38">
        <v>17.18</v>
      </c>
      <c r="D4" s="39" t="s">
        <v>104</v>
      </c>
      <c r="E4" s="40">
        <f>(B4*C4)</f>
        <v>95658.240000000005</v>
      </c>
    </row>
    <row r="5" spans="1:5">
      <c r="A5" s="36" t="s">
        <v>105</v>
      </c>
      <c r="B5" s="37">
        <v>1</v>
      </c>
      <c r="C5" s="38">
        <f>'[1]PESQUISAS - ITEM 2'!E12</f>
        <v>0</v>
      </c>
      <c r="D5" s="39" t="s">
        <v>106</v>
      </c>
      <c r="E5" s="40">
        <f t="shared" ref="E5:E16" si="0">(B5*C5)</f>
        <v>0</v>
      </c>
    </row>
    <row r="6" spans="1:5">
      <c r="A6" s="36" t="s">
        <v>107</v>
      </c>
      <c r="B6" s="37">
        <v>1</v>
      </c>
      <c r="C6" s="38">
        <f>'[1]PESQUISAS - ITEM 2'!F12</f>
        <v>0</v>
      </c>
      <c r="D6" s="39" t="s">
        <v>108</v>
      </c>
      <c r="E6" s="41">
        <f t="shared" si="0"/>
        <v>0</v>
      </c>
    </row>
    <row r="7" spans="1:5">
      <c r="A7" s="36" t="s">
        <v>109</v>
      </c>
      <c r="B7" s="37">
        <v>1</v>
      </c>
      <c r="C7" s="38">
        <f>'[1]PESQUISAS - ITEM 2'!G12</f>
        <v>0</v>
      </c>
      <c r="D7" s="39" t="s">
        <v>110</v>
      </c>
      <c r="E7" s="41">
        <f t="shared" si="0"/>
        <v>0</v>
      </c>
    </row>
    <row r="8" spans="1:5" ht="15">
      <c r="A8" s="36" t="s">
        <v>111</v>
      </c>
      <c r="B8" s="37">
        <v>1</v>
      </c>
      <c r="C8" s="38">
        <f>'[1]PESQUISAS - ITEM 2'!H12</f>
        <v>0</v>
      </c>
      <c r="D8" s="39" t="s">
        <v>112</v>
      </c>
      <c r="E8" s="41">
        <f t="shared" si="0"/>
        <v>0</v>
      </c>
    </row>
    <row r="9" spans="1:5">
      <c r="A9" s="36" t="s">
        <v>113</v>
      </c>
      <c r="B9" s="37">
        <v>1</v>
      </c>
      <c r="C9" s="38">
        <f>'[1]PESQUISAS - ITEM 2'!I12</f>
        <v>0</v>
      </c>
      <c r="D9" s="39" t="s">
        <v>114</v>
      </c>
      <c r="E9" s="41">
        <f t="shared" si="0"/>
        <v>0</v>
      </c>
    </row>
    <row r="10" spans="1:5">
      <c r="A10" s="36" t="s">
        <v>115</v>
      </c>
      <c r="B10" s="37">
        <v>1</v>
      </c>
      <c r="C10" s="38">
        <f>'[1]PESQUISAS - ITEM 2'!J12</f>
        <v>0</v>
      </c>
      <c r="D10" s="39" t="s">
        <v>116</v>
      </c>
      <c r="E10" s="41">
        <f t="shared" si="0"/>
        <v>0</v>
      </c>
    </row>
    <row r="11" spans="1:5">
      <c r="A11" s="36" t="s">
        <v>117</v>
      </c>
      <c r="B11" s="37">
        <v>4</v>
      </c>
      <c r="C11" s="38">
        <f>'[1]PESQUISAS - ITEM 2'!K12</f>
        <v>0</v>
      </c>
      <c r="D11" s="39" t="s">
        <v>118</v>
      </c>
      <c r="E11" s="41">
        <f>(B11*C11)</f>
        <v>0</v>
      </c>
    </row>
    <row r="12" spans="1:5" ht="15">
      <c r="A12" s="36" t="s">
        <v>119</v>
      </c>
      <c r="B12" s="37">
        <v>1</v>
      </c>
      <c r="C12" s="38">
        <f>'[1]PESQUISAS - ITEM 2'!L12</f>
        <v>0</v>
      </c>
      <c r="D12" s="39" t="s">
        <v>120</v>
      </c>
      <c r="E12" s="41">
        <f t="shared" si="0"/>
        <v>0</v>
      </c>
    </row>
    <row r="13" spans="1:5" ht="15">
      <c r="A13" s="36" t="s">
        <v>121</v>
      </c>
      <c r="B13" s="37">
        <v>1</v>
      </c>
      <c r="C13" s="38">
        <f>'[1]PESQUISAS - ITEM 2'!M12</f>
        <v>0</v>
      </c>
      <c r="D13" s="39" t="s">
        <v>122</v>
      </c>
      <c r="E13" s="41">
        <f t="shared" si="0"/>
        <v>0</v>
      </c>
    </row>
    <row r="14" spans="1:5" ht="15">
      <c r="A14" s="36" t="s">
        <v>123</v>
      </c>
      <c r="B14" s="37">
        <v>1</v>
      </c>
      <c r="C14" s="38">
        <f>'[1]PESQUISAS - ITEM 2'!N12</f>
        <v>0</v>
      </c>
      <c r="D14" s="39" t="s">
        <v>124</v>
      </c>
      <c r="E14" s="41">
        <f t="shared" si="0"/>
        <v>0</v>
      </c>
    </row>
    <row r="15" spans="1:5">
      <c r="A15" s="36" t="s">
        <v>125</v>
      </c>
      <c r="B15" s="37">
        <v>1</v>
      </c>
      <c r="C15" s="38">
        <f>'[1]PESQUISAS - ITEM 2'!O12</f>
        <v>0</v>
      </c>
      <c r="D15" s="39" t="s">
        <v>126</v>
      </c>
      <c r="E15" s="41">
        <f t="shared" si="0"/>
        <v>0</v>
      </c>
    </row>
    <row r="16" spans="1:5" ht="14.4" thickBot="1">
      <c r="A16" s="36" t="s">
        <v>127</v>
      </c>
      <c r="B16" s="37">
        <v>1</v>
      </c>
      <c r="C16" s="38">
        <f>'[1]PESQUISAS - ITEM 2'!P12</f>
        <v>0</v>
      </c>
      <c r="D16" s="39" t="s">
        <v>128</v>
      </c>
      <c r="E16" s="41">
        <f t="shared" si="0"/>
        <v>0</v>
      </c>
    </row>
    <row r="17" spans="1:5" ht="15.75" thickBot="1">
      <c r="A17" s="98" t="s">
        <v>129</v>
      </c>
      <c r="B17" s="99"/>
      <c r="C17" s="99"/>
      <c r="D17" s="42" t="s">
        <v>130</v>
      </c>
      <c r="E17" s="43">
        <f>ROUND(SUM(E2:E16),2)</f>
        <v>110943.99</v>
      </c>
    </row>
    <row r="18" spans="1:5" ht="14.4" thickBot="1">
      <c r="A18" s="100" t="s">
        <v>131</v>
      </c>
      <c r="B18" s="101"/>
      <c r="C18" s="101"/>
      <c r="D18" s="101"/>
      <c r="E18" s="102"/>
    </row>
  </sheetData>
  <mergeCells count="2">
    <mergeCell ref="A17:C17"/>
    <mergeCell ref="A18:E1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C21C7-8F07-449A-AD59-E9764CB38624}">
  <dimension ref="A1:D53"/>
  <sheetViews>
    <sheetView workbookViewId="0">
      <selection sqref="A1:A2"/>
    </sheetView>
  </sheetViews>
  <sheetFormatPr defaultRowHeight="13.8"/>
  <cols>
    <col min="1" max="1" width="27.59765625" bestFit="1" customWidth="1"/>
    <col min="2" max="2" width="5.3984375" style="45" bestFit="1" customWidth="1"/>
    <col min="3" max="3" width="23.296875" style="45" bestFit="1" customWidth="1"/>
    <col min="4" max="4" width="15.8984375" style="44" bestFit="1" customWidth="1"/>
  </cols>
  <sheetData>
    <row r="1" spans="1:4">
      <c r="A1" s="103" t="s">
        <v>0</v>
      </c>
      <c r="B1" s="105" t="s">
        <v>132</v>
      </c>
      <c r="C1" s="106"/>
      <c r="D1" s="107"/>
    </row>
    <row r="2" spans="1:4" ht="14.4" thickBot="1">
      <c r="A2" s="104"/>
      <c r="B2" s="46" t="s">
        <v>95</v>
      </c>
      <c r="C2" s="47" t="s">
        <v>133</v>
      </c>
      <c r="D2" s="48" t="s">
        <v>134</v>
      </c>
    </row>
    <row r="3" spans="1:4" ht="15">
      <c r="A3" s="49" t="s">
        <v>21</v>
      </c>
      <c r="B3" s="50">
        <v>16</v>
      </c>
      <c r="C3" s="51">
        <v>738.46</v>
      </c>
      <c r="D3" s="52">
        <f>(B3*C3)</f>
        <v>11815.36</v>
      </c>
    </row>
    <row r="4" spans="1:4" ht="15">
      <c r="A4" s="53" t="s">
        <v>22</v>
      </c>
      <c r="B4" s="54">
        <v>17</v>
      </c>
      <c r="C4" s="51">
        <v>738.46</v>
      </c>
      <c r="D4" s="52">
        <f t="shared" ref="D4:D51" si="0">(B4*C4)</f>
        <v>12553.82</v>
      </c>
    </row>
    <row r="5" spans="1:4">
      <c r="A5" s="53" t="s">
        <v>23</v>
      </c>
      <c r="B5" s="54">
        <v>15</v>
      </c>
      <c r="C5" s="51">
        <v>738.46</v>
      </c>
      <c r="D5" s="52">
        <f t="shared" si="0"/>
        <v>11076.900000000001</v>
      </c>
    </row>
    <row r="6" spans="1:4" ht="15">
      <c r="A6" s="53" t="s">
        <v>24</v>
      </c>
      <c r="B6" s="54">
        <v>12</v>
      </c>
      <c r="C6" s="51">
        <v>738.46</v>
      </c>
      <c r="D6" s="52">
        <f t="shared" si="0"/>
        <v>8861.52</v>
      </c>
    </row>
    <row r="7" spans="1:4" ht="15">
      <c r="A7" s="53" t="s">
        <v>25</v>
      </c>
      <c r="B7" s="54">
        <v>16</v>
      </c>
      <c r="C7" s="51">
        <v>738.46</v>
      </c>
      <c r="D7" s="52">
        <f t="shared" si="0"/>
        <v>11815.36</v>
      </c>
    </row>
    <row r="8" spans="1:4">
      <c r="A8" s="53" t="s">
        <v>26</v>
      </c>
      <c r="B8" s="54">
        <v>8</v>
      </c>
      <c r="C8" s="51">
        <v>738.46</v>
      </c>
      <c r="D8" s="52">
        <f t="shared" si="0"/>
        <v>5907.68</v>
      </c>
    </row>
    <row r="9" spans="1:4" ht="15">
      <c r="A9" s="53" t="s">
        <v>27</v>
      </c>
      <c r="B9" s="54">
        <v>19</v>
      </c>
      <c r="C9" s="51">
        <v>738.46</v>
      </c>
      <c r="D9" s="52">
        <f t="shared" si="0"/>
        <v>14030.740000000002</v>
      </c>
    </row>
    <row r="10" spans="1:4" ht="15">
      <c r="A10" s="53" t="s">
        <v>28</v>
      </c>
      <c r="B10" s="54">
        <v>17</v>
      </c>
      <c r="C10" s="51">
        <v>738.46</v>
      </c>
      <c r="D10" s="52">
        <f t="shared" si="0"/>
        <v>12553.82</v>
      </c>
    </row>
    <row r="11" spans="1:4" ht="15">
      <c r="A11" s="53" t="s">
        <v>29</v>
      </c>
      <c r="B11" s="54">
        <v>20</v>
      </c>
      <c r="C11" s="51">
        <v>738.46</v>
      </c>
      <c r="D11" s="52">
        <f t="shared" si="0"/>
        <v>14769.2</v>
      </c>
    </row>
    <row r="12" spans="1:4" ht="15">
      <c r="A12" s="53" t="s">
        <v>30</v>
      </c>
      <c r="B12" s="54">
        <v>18</v>
      </c>
      <c r="C12" s="51">
        <v>738.46</v>
      </c>
      <c r="D12" s="52">
        <f t="shared" si="0"/>
        <v>13292.28</v>
      </c>
    </row>
    <row r="13" spans="1:4">
      <c r="A13" s="53" t="s">
        <v>31</v>
      </c>
      <c r="B13" s="54">
        <v>15</v>
      </c>
      <c r="C13" s="51">
        <v>738.46</v>
      </c>
      <c r="D13" s="52">
        <f t="shared" si="0"/>
        <v>11076.900000000001</v>
      </c>
    </row>
    <row r="14" spans="1:4" ht="15">
      <c r="A14" s="53" t="s">
        <v>32</v>
      </c>
      <c r="B14" s="54">
        <v>29</v>
      </c>
      <c r="C14" s="51">
        <v>738.46</v>
      </c>
      <c r="D14" s="52">
        <f t="shared" si="0"/>
        <v>21415.34</v>
      </c>
    </row>
    <row r="15" spans="1:4" ht="15">
      <c r="A15" s="53" t="s">
        <v>33</v>
      </c>
      <c r="B15" s="54">
        <v>9</v>
      </c>
      <c r="C15" s="51">
        <v>738.46</v>
      </c>
      <c r="D15" s="52">
        <f t="shared" si="0"/>
        <v>6646.14</v>
      </c>
    </row>
    <row r="16" spans="1:4" ht="15">
      <c r="A16" s="53" t="s">
        <v>34</v>
      </c>
      <c r="B16" s="54">
        <v>8</v>
      </c>
      <c r="C16" s="51">
        <v>738.46</v>
      </c>
      <c r="D16" s="52">
        <f t="shared" si="0"/>
        <v>5907.68</v>
      </c>
    </row>
    <row r="17" spans="1:4" ht="15">
      <c r="A17" s="53" t="s">
        <v>35</v>
      </c>
      <c r="B17" s="54">
        <v>13</v>
      </c>
      <c r="C17" s="51">
        <v>738.46</v>
      </c>
      <c r="D17" s="52">
        <f t="shared" si="0"/>
        <v>9599.98</v>
      </c>
    </row>
    <row r="18" spans="1:4">
      <c r="A18" s="53" t="s">
        <v>36</v>
      </c>
      <c r="B18" s="54">
        <v>15</v>
      </c>
      <c r="C18" s="51">
        <v>738.46</v>
      </c>
      <c r="D18" s="52">
        <f t="shared" si="0"/>
        <v>11076.900000000001</v>
      </c>
    </row>
    <row r="19" spans="1:4" ht="15">
      <c r="A19" s="53" t="s">
        <v>37</v>
      </c>
      <c r="B19" s="54">
        <v>27</v>
      </c>
      <c r="C19" s="51">
        <v>738.46</v>
      </c>
      <c r="D19" s="52">
        <f t="shared" si="0"/>
        <v>19938.420000000002</v>
      </c>
    </row>
    <row r="20" spans="1:4" ht="15">
      <c r="A20" s="53" t="s">
        <v>38</v>
      </c>
      <c r="B20" s="54">
        <v>23</v>
      </c>
      <c r="C20" s="51">
        <v>738.46</v>
      </c>
      <c r="D20" s="52">
        <f t="shared" si="0"/>
        <v>16984.580000000002</v>
      </c>
    </row>
    <row r="21" spans="1:4" ht="15">
      <c r="A21" s="53" t="s">
        <v>39</v>
      </c>
      <c r="B21" s="54">
        <v>10</v>
      </c>
      <c r="C21" s="51">
        <v>738.46</v>
      </c>
      <c r="D21" s="52">
        <f t="shared" si="0"/>
        <v>7384.6</v>
      </c>
    </row>
    <row r="22" spans="1:4">
      <c r="A22" s="53" t="s">
        <v>40</v>
      </c>
      <c r="B22" s="54">
        <v>16</v>
      </c>
      <c r="C22" s="51">
        <v>738.46</v>
      </c>
      <c r="D22" s="52">
        <f t="shared" si="0"/>
        <v>11815.36</v>
      </c>
    </row>
    <row r="23" spans="1:4">
      <c r="A23" s="53" t="s">
        <v>41</v>
      </c>
      <c r="B23" s="54">
        <v>21</v>
      </c>
      <c r="C23" s="51">
        <v>738.46</v>
      </c>
      <c r="D23" s="52">
        <f t="shared" si="0"/>
        <v>15507.66</v>
      </c>
    </row>
    <row r="24" spans="1:4" ht="15">
      <c r="A24" s="53" t="s">
        <v>42</v>
      </c>
      <c r="B24" s="54">
        <v>17</v>
      </c>
      <c r="C24" s="51">
        <v>738.46</v>
      </c>
      <c r="D24" s="52">
        <f t="shared" si="0"/>
        <v>12553.82</v>
      </c>
    </row>
    <row r="25" spans="1:4" ht="15">
      <c r="A25" s="53" t="s">
        <v>43</v>
      </c>
      <c r="B25" s="54">
        <v>6</v>
      </c>
      <c r="C25" s="51">
        <v>738.46</v>
      </c>
      <c r="D25" s="52">
        <f t="shared" si="0"/>
        <v>4430.76</v>
      </c>
    </row>
    <row r="26" spans="1:4">
      <c r="A26" s="53" t="s">
        <v>44</v>
      </c>
      <c r="B26" s="54">
        <v>11</v>
      </c>
      <c r="C26" s="51">
        <v>738.46</v>
      </c>
      <c r="D26" s="52">
        <f t="shared" si="0"/>
        <v>8123.06</v>
      </c>
    </row>
    <row r="27" spans="1:4">
      <c r="A27" s="53" t="s">
        <v>45</v>
      </c>
      <c r="B27" s="54">
        <v>9</v>
      </c>
      <c r="C27" s="51">
        <v>738.46</v>
      </c>
      <c r="D27" s="52">
        <f t="shared" si="0"/>
        <v>6646.14</v>
      </c>
    </row>
    <row r="28" spans="1:4" ht="15">
      <c r="A28" s="53" t="s">
        <v>46</v>
      </c>
      <c r="B28" s="54">
        <v>19</v>
      </c>
      <c r="C28" s="51">
        <v>738.46</v>
      </c>
      <c r="D28" s="52">
        <f t="shared" si="0"/>
        <v>14030.740000000002</v>
      </c>
    </row>
    <row r="29" spans="1:4" ht="15">
      <c r="A29" s="53" t="s">
        <v>47</v>
      </c>
      <c r="B29" s="54">
        <v>14</v>
      </c>
      <c r="C29" s="51">
        <v>738.46</v>
      </c>
      <c r="D29" s="52">
        <f t="shared" si="0"/>
        <v>10338.44</v>
      </c>
    </row>
    <row r="30" spans="1:4" ht="15">
      <c r="A30" s="53" t="s">
        <v>48</v>
      </c>
      <c r="B30" s="54">
        <v>11</v>
      </c>
      <c r="C30" s="51">
        <v>738.46</v>
      </c>
      <c r="D30" s="52">
        <f t="shared" si="0"/>
        <v>8123.06</v>
      </c>
    </row>
    <row r="31" spans="1:4" ht="15">
      <c r="A31" s="53" t="s">
        <v>49</v>
      </c>
      <c r="B31" s="54">
        <v>13</v>
      </c>
      <c r="C31" s="51">
        <v>738.46</v>
      </c>
      <c r="D31" s="52">
        <f t="shared" si="0"/>
        <v>9599.98</v>
      </c>
    </row>
    <row r="32" spans="1:4" ht="15">
      <c r="A32" s="53" t="s">
        <v>50</v>
      </c>
      <c r="B32" s="54">
        <v>23</v>
      </c>
      <c r="C32" s="51">
        <v>738.46</v>
      </c>
      <c r="D32" s="52">
        <f t="shared" si="0"/>
        <v>16984.580000000002</v>
      </c>
    </row>
    <row r="33" spans="1:4" ht="15">
      <c r="A33" s="53" t="s">
        <v>51</v>
      </c>
      <c r="B33" s="54">
        <v>11</v>
      </c>
      <c r="C33" s="51">
        <v>738.46</v>
      </c>
      <c r="D33" s="52">
        <f t="shared" si="0"/>
        <v>8123.06</v>
      </c>
    </row>
    <row r="34" spans="1:4">
      <c r="A34" s="53" t="s">
        <v>52</v>
      </c>
      <c r="B34" s="54">
        <v>27</v>
      </c>
      <c r="C34" s="51">
        <v>738.46</v>
      </c>
      <c r="D34" s="52">
        <f t="shared" si="0"/>
        <v>19938.420000000002</v>
      </c>
    </row>
    <row r="35" spans="1:4">
      <c r="A35" s="53" t="s">
        <v>53</v>
      </c>
      <c r="B35" s="54">
        <v>18</v>
      </c>
      <c r="C35" s="51">
        <v>738.46</v>
      </c>
      <c r="D35" s="52">
        <f t="shared" si="0"/>
        <v>13292.28</v>
      </c>
    </row>
    <row r="36" spans="1:4" ht="15">
      <c r="A36" s="53" t="s">
        <v>54</v>
      </c>
      <c r="B36" s="54">
        <v>28</v>
      </c>
      <c r="C36" s="51">
        <v>738.46</v>
      </c>
      <c r="D36" s="52">
        <f t="shared" si="0"/>
        <v>20676.88</v>
      </c>
    </row>
    <row r="37" spans="1:4">
      <c r="A37" s="53" t="s">
        <v>55</v>
      </c>
      <c r="B37" s="54">
        <v>17</v>
      </c>
      <c r="C37" s="51">
        <v>738.46</v>
      </c>
      <c r="D37" s="52">
        <f t="shared" si="0"/>
        <v>12553.82</v>
      </c>
    </row>
    <row r="38" spans="1:4">
      <c r="A38" s="53" t="s">
        <v>56</v>
      </c>
      <c r="B38" s="54">
        <v>20</v>
      </c>
      <c r="C38" s="51">
        <v>738.46</v>
      </c>
      <c r="D38" s="52">
        <f t="shared" si="0"/>
        <v>14769.2</v>
      </c>
    </row>
    <row r="39" spans="1:4">
      <c r="A39" s="53" t="s">
        <v>57</v>
      </c>
      <c r="B39" s="54">
        <v>7</v>
      </c>
      <c r="C39" s="51">
        <v>738.46</v>
      </c>
      <c r="D39" s="52">
        <f t="shared" si="0"/>
        <v>5169.22</v>
      </c>
    </row>
    <row r="40" spans="1:4">
      <c r="A40" s="53" t="s">
        <v>58</v>
      </c>
      <c r="B40" s="54">
        <v>19</v>
      </c>
      <c r="C40" s="51">
        <v>738.46</v>
      </c>
      <c r="D40" s="52">
        <f t="shared" si="0"/>
        <v>14030.740000000002</v>
      </c>
    </row>
    <row r="41" spans="1:4">
      <c r="A41" s="53" t="s">
        <v>59</v>
      </c>
      <c r="B41" s="54">
        <v>26</v>
      </c>
      <c r="C41" s="51">
        <v>738.46</v>
      </c>
      <c r="D41" s="52">
        <f t="shared" si="0"/>
        <v>19199.96</v>
      </c>
    </row>
    <row r="42" spans="1:4">
      <c r="A42" s="53" t="s">
        <v>60</v>
      </c>
      <c r="B42" s="54">
        <v>35</v>
      </c>
      <c r="C42" s="51">
        <v>738.46</v>
      </c>
      <c r="D42" s="52">
        <f t="shared" si="0"/>
        <v>25846.100000000002</v>
      </c>
    </row>
    <row r="43" spans="1:4">
      <c r="A43" s="53" t="s">
        <v>61</v>
      </c>
      <c r="B43" s="54">
        <v>44</v>
      </c>
      <c r="C43" s="51">
        <v>738.46</v>
      </c>
      <c r="D43" s="52">
        <f t="shared" si="0"/>
        <v>32492.240000000002</v>
      </c>
    </row>
    <row r="44" spans="1:4">
      <c r="A44" s="53" t="s">
        <v>62</v>
      </c>
      <c r="B44" s="54">
        <v>21</v>
      </c>
      <c r="C44" s="51">
        <v>738.46</v>
      </c>
      <c r="D44" s="52">
        <f t="shared" si="0"/>
        <v>15507.66</v>
      </c>
    </row>
    <row r="45" spans="1:4" ht="15">
      <c r="A45" s="53" t="s">
        <v>63</v>
      </c>
      <c r="B45" s="54">
        <v>58</v>
      </c>
      <c r="C45" s="51">
        <v>738.46</v>
      </c>
      <c r="D45" s="52">
        <f t="shared" si="0"/>
        <v>42830.68</v>
      </c>
    </row>
    <row r="46" spans="1:4" ht="15">
      <c r="A46" s="53" t="s">
        <v>64</v>
      </c>
      <c r="B46" s="54">
        <v>11</v>
      </c>
      <c r="C46" s="51">
        <v>738.46</v>
      </c>
      <c r="D46" s="52">
        <f t="shared" si="0"/>
        <v>8123.06</v>
      </c>
    </row>
    <row r="47" spans="1:4" ht="15">
      <c r="A47" s="53" t="s">
        <v>65</v>
      </c>
      <c r="B47" s="54">
        <v>9</v>
      </c>
      <c r="C47" s="51">
        <v>738.46</v>
      </c>
      <c r="D47" s="52">
        <f t="shared" si="0"/>
        <v>6646.14</v>
      </c>
    </row>
    <row r="48" spans="1:4" ht="15">
      <c r="A48" s="53" t="s">
        <v>66</v>
      </c>
      <c r="B48" s="54">
        <v>0</v>
      </c>
      <c r="C48" s="51">
        <v>738.46</v>
      </c>
      <c r="D48" s="52">
        <f t="shared" si="0"/>
        <v>0</v>
      </c>
    </row>
    <row r="49" spans="1:4">
      <c r="A49" s="53" t="s">
        <v>67</v>
      </c>
      <c r="B49" s="54">
        <v>14</v>
      </c>
      <c r="C49" s="51">
        <v>738.46</v>
      </c>
      <c r="D49" s="52">
        <f t="shared" si="0"/>
        <v>10338.44</v>
      </c>
    </row>
    <row r="50" spans="1:4">
      <c r="A50" s="53" t="s">
        <v>68</v>
      </c>
      <c r="B50" s="54">
        <v>18</v>
      </c>
      <c r="C50" s="51">
        <v>738.46</v>
      </c>
      <c r="D50" s="52">
        <f t="shared" si="0"/>
        <v>13292.28</v>
      </c>
    </row>
    <row r="51" spans="1:4">
      <c r="A51" s="53" t="s">
        <v>69</v>
      </c>
      <c r="B51" s="54">
        <v>17</v>
      </c>
      <c r="C51" s="51">
        <v>738.46</v>
      </c>
      <c r="D51" s="52">
        <f t="shared" si="0"/>
        <v>12553.82</v>
      </c>
    </row>
    <row r="52" spans="1:4" ht="14.4" thickBot="1">
      <c r="A52" s="55" t="s">
        <v>70</v>
      </c>
      <c r="B52" s="56">
        <v>15</v>
      </c>
      <c r="C52" s="51">
        <v>738.46</v>
      </c>
      <c r="D52" s="57">
        <f>(B52*C52)</f>
        <v>11076.900000000001</v>
      </c>
    </row>
    <row r="53" spans="1:4" ht="14.4" thickBot="1">
      <c r="A53" s="58" t="s">
        <v>135</v>
      </c>
      <c r="B53" s="59">
        <f>SUM(B3:B52)</f>
        <v>882</v>
      </c>
      <c r="C53" s="60" t="s">
        <v>97</v>
      </c>
      <c r="D53" s="61">
        <f>ROUND(SUM(D3:D52),2)</f>
        <v>651321.72</v>
      </c>
    </row>
  </sheetData>
  <mergeCells count="2">
    <mergeCell ref="A1:A2"/>
    <mergeCell ref="B1:D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76CBA-F1C0-4498-9524-259906867A11}">
  <dimension ref="A1:D53"/>
  <sheetViews>
    <sheetView workbookViewId="0">
      <selection sqref="A1:A2"/>
    </sheetView>
  </sheetViews>
  <sheetFormatPr defaultRowHeight="13.8"/>
  <cols>
    <col min="1" max="1" width="27.59765625" bestFit="1" customWidth="1"/>
    <col min="2" max="2" width="5.3984375" style="45" bestFit="1" customWidth="1"/>
    <col min="3" max="3" width="23.296875" style="45" bestFit="1" customWidth="1"/>
    <col min="4" max="4" width="15.8984375" style="44" bestFit="1" customWidth="1"/>
  </cols>
  <sheetData>
    <row r="1" spans="1:4">
      <c r="A1" s="103" t="s">
        <v>0</v>
      </c>
      <c r="B1" s="105" t="s">
        <v>136</v>
      </c>
      <c r="C1" s="106"/>
      <c r="D1" s="107"/>
    </row>
    <row r="2" spans="1:4" ht="14.4" thickBot="1">
      <c r="A2" s="104"/>
      <c r="B2" s="46" t="s">
        <v>95</v>
      </c>
      <c r="C2" s="47" t="s">
        <v>133</v>
      </c>
      <c r="D2" s="48" t="s">
        <v>134</v>
      </c>
    </row>
    <row r="3" spans="1:4" ht="15">
      <c r="A3" s="49" t="s">
        <v>21</v>
      </c>
      <c r="B3" s="50">
        <v>6</v>
      </c>
      <c r="C3" s="51">
        <v>738.46</v>
      </c>
      <c r="D3" s="52">
        <f>(B3*C3)</f>
        <v>4430.76</v>
      </c>
    </row>
    <row r="4" spans="1:4" ht="15">
      <c r="A4" s="53" t="s">
        <v>22</v>
      </c>
      <c r="B4" s="54">
        <v>3</v>
      </c>
      <c r="C4" s="51">
        <v>738.46</v>
      </c>
      <c r="D4" s="52">
        <f>(B4*C4)</f>
        <v>2215.38</v>
      </c>
    </row>
    <row r="5" spans="1:4">
      <c r="A5" s="53" t="s">
        <v>23</v>
      </c>
      <c r="B5" s="54">
        <v>11</v>
      </c>
      <c r="C5" s="51">
        <v>738.46</v>
      </c>
      <c r="D5" s="52">
        <f t="shared" ref="D5:D52" si="0">(B5*C5)</f>
        <v>8123.06</v>
      </c>
    </row>
    <row r="6" spans="1:4" ht="15">
      <c r="A6" s="53" t="s">
        <v>24</v>
      </c>
      <c r="B6" s="54">
        <v>9</v>
      </c>
      <c r="C6" s="51">
        <v>738.46</v>
      </c>
      <c r="D6" s="52">
        <f t="shared" si="0"/>
        <v>6646.14</v>
      </c>
    </row>
    <row r="7" spans="1:4" ht="15">
      <c r="A7" s="53" t="s">
        <v>25</v>
      </c>
      <c r="B7" s="54">
        <v>3</v>
      </c>
      <c r="C7" s="51">
        <v>738.46</v>
      </c>
      <c r="D7" s="52">
        <f t="shared" si="0"/>
        <v>2215.38</v>
      </c>
    </row>
    <row r="8" spans="1:4">
      <c r="A8" s="53" t="s">
        <v>26</v>
      </c>
      <c r="B8" s="54">
        <v>3</v>
      </c>
      <c r="C8" s="51">
        <v>738.46</v>
      </c>
      <c r="D8" s="52">
        <f t="shared" si="0"/>
        <v>2215.38</v>
      </c>
    </row>
    <row r="9" spans="1:4" ht="15">
      <c r="A9" s="53" t="s">
        <v>27</v>
      </c>
      <c r="B9" s="54">
        <v>3</v>
      </c>
      <c r="C9" s="51">
        <v>738.46</v>
      </c>
      <c r="D9" s="52">
        <f t="shared" si="0"/>
        <v>2215.38</v>
      </c>
    </row>
    <row r="10" spans="1:4" ht="15">
      <c r="A10" s="53" t="s">
        <v>28</v>
      </c>
      <c r="B10" s="54">
        <v>9</v>
      </c>
      <c r="C10" s="51">
        <v>738.46</v>
      </c>
      <c r="D10" s="52">
        <f t="shared" si="0"/>
        <v>6646.14</v>
      </c>
    </row>
    <row r="11" spans="1:4" ht="15">
      <c r="A11" s="53" t="s">
        <v>29</v>
      </c>
      <c r="B11" s="54">
        <v>12</v>
      </c>
      <c r="C11" s="51">
        <v>738.46</v>
      </c>
      <c r="D11" s="52">
        <f t="shared" si="0"/>
        <v>8861.52</v>
      </c>
    </row>
    <row r="12" spans="1:4" ht="15">
      <c r="A12" s="53" t="s">
        <v>30</v>
      </c>
      <c r="B12" s="54">
        <v>6</v>
      </c>
      <c r="C12" s="51">
        <v>738.46</v>
      </c>
      <c r="D12" s="52">
        <f t="shared" si="0"/>
        <v>4430.76</v>
      </c>
    </row>
    <row r="13" spans="1:4">
      <c r="A13" s="53" t="s">
        <v>31</v>
      </c>
      <c r="B13" s="54">
        <v>6</v>
      </c>
      <c r="C13" s="51">
        <v>738.46</v>
      </c>
      <c r="D13" s="52">
        <f t="shared" si="0"/>
        <v>4430.76</v>
      </c>
    </row>
    <row r="14" spans="1:4" ht="15">
      <c r="A14" s="53" t="s">
        <v>32</v>
      </c>
      <c r="B14" s="54">
        <v>29</v>
      </c>
      <c r="C14" s="51">
        <v>738.46</v>
      </c>
      <c r="D14" s="52">
        <f t="shared" si="0"/>
        <v>21415.34</v>
      </c>
    </row>
    <row r="15" spans="1:4" ht="15">
      <c r="A15" s="53" t="s">
        <v>33</v>
      </c>
      <c r="B15" s="54">
        <v>3</v>
      </c>
      <c r="C15" s="51">
        <v>738.46</v>
      </c>
      <c r="D15" s="52">
        <f t="shared" si="0"/>
        <v>2215.38</v>
      </c>
    </row>
    <row r="16" spans="1:4" ht="15">
      <c r="A16" s="53" t="s">
        <v>34</v>
      </c>
      <c r="B16" s="54">
        <v>3</v>
      </c>
      <c r="C16" s="51">
        <v>738.46</v>
      </c>
      <c r="D16" s="52">
        <f t="shared" si="0"/>
        <v>2215.38</v>
      </c>
    </row>
    <row r="17" spans="1:4" ht="15">
      <c r="A17" s="53" t="s">
        <v>35</v>
      </c>
      <c r="B17" s="54">
        <v>12</v>
      </c>
      <c r="C17" s="51">
        <v>738.46</v>
      </c>
      <c r="D17" s="52">
        <f t="shared" si="0"/>
        <v>8861.52</v>
      </c>
    </row>
    <row r="18" spans="1:4">
      <c r="A18" s="53" t="s">
        <v>36</v>
      </c>
      <c r="B18" s="54">
        <v>3</v>
      </c>
      <c r="C18" s="51">
        <v>738.46</v>
      </c>
      <c r="D18" s="52">
        <f t="shared" si="0"/>
        <v>2215.38</v>
      </c>
    </row>
    <row r="19" spans="1:4" ht="15">
      <c r="A19" s="53" t="s">
        <v>37</v>
      </c>
      <c r="B19" s="54">
        <v>24</v>
      </c>
      <c r="C19" s="51">
        <v>738.46</v>
      </c>
      <c r="D19" s="52">
        <f t="shared" si="0"/>
        <v>17723.04</v>
      </c>
    </row>
    <row r="20" spans="1:4" ht="15">
      <c r="A20" s="53" t="s">
        <v>38</v>
      </c>
      <c r="B20" s="54">
        <v>3</v>
      </c>
      <c r="C20" s="51">
        <v>738.46</v>
      </c>
      <c r="D20" s="52">
        <f t="shared" si="0"/>
        <v>2215.38</v>
      </c>
    </row>
    <row r="21" spans="1:4" ht="15">
      <c r="A21" s="53" t="s">
        <v>39</v>
      </c>
      <c r="B21" s="54">
        <v>3</v>
      </c>
      <c r="C21" s="51">
        <v>738.46</v>
      </c>
      <c r="D21" s="52">
        <f t="shared" si="0"/>
        <v>2215.38</v>
      </c>
    </row>
    <row r="22" spans="1:4">
      <c r="A22" s="53" t="s">
        <v>40</v>
      </c>
      <c r="B22" s="54">
        <v>3</v>
      </c>
      <c r="C22" s="51">
        <v>738.46</v>
      </c>
      <c r="D22" s="52">
        <f t="shared" si="0"/>
        <v>2215.38</v>
      </c>
    </row>
    <row r="23" spans="1:4">
      <c r="A23" s="53" t="s">
        <v>41</v>
      </c>
      <c r="B23" s="54">
        <v>9</v>
      </c>
      <c r="C23" s="51">
        <v>738.46</v>
      </c>
      <c r="D23" s="52">
        <f t="shared" si="0"/>
        <v>6646.14</v>
      </c>
    </row>
    <row r="24" spans="1:4" ht="15">
      <c r="A24" s="53" t="s">
        <v>42</v>
      </c>
      <c r="B24" s="54">
        <v>6</v>
      </c>
      <c r="C24" s="51">
        <v>738.46</v>
      </c>
      <c r="D24" s="52">
        <f t="shared" si="0"/>
        <v>4430.76</v>
      </c>
    </row>
    <row r="25" spans="1:4" ht="15">
      <c r="A25" s="53" t="s">
        <v>43</v>
      </c>
      <c r="B25" s="54">
        <v>3</v>
      </c>
      <c r="C25" s="51">
        <v>738.46</v>
      </c>
      <c r="D25" s="52">
        <f t="shared" si="0"/>
        <v>2215.38</v>
      </c>
    </row>
    <row r="26" spans="1:4">
      <c r="A26" s="53" t="s">
        <v>44</v>
      </c>
      <c r="B26" s="54">
        <v>9</v>
      </c>
      <c r="C26" s="51">
        <v>738.46</v>
      </c>
      <c r="D26" s="52">
        <f t="shared" si="0"/>
        <v>6646.14</v>
      </c>
    </row>
    <row r="27" spans="1:4">
      <c r="A27" s="53" t="s">
        <v>45</v>
      </c>
      <c r="B27" s="54">
        <v>6</v>
      </c>
      <c r="C27" s="51">
        <v>738.46</v>
      </c>
      <c r="D27" s="52">
        <f t="shared" si="0"/>
        <v>4430.76</v>
      </c>
    </row>
    <row r="28" spans="1:4" ht="15">
      <c r="A28" s="53" t="s">
        <v>46</v>
      </c>
      <c r="B28" s="54">
        <v>9</v>
      </c>
      <c r="C28" s="51">
        <v>738.46</v>
      </c>
      <c r="D28" s="52">
        <f t="shared" si="0"/>
        <v>6646.14</v>
      </c>
    </row>
    <row r="29" spans="1:4" ht="15">
      <c r="A29" s="53" t="s">
        <v>47</v>
      </c>
      <c r="B29" s="54">
        <v>11</v>
      </c>
      <c r="C29" s="51">
        <v>738.46</v>
      </c>
      <c r="D29" s="52">
        <f t="shared" si="0"/>
        <v>8123.06</v>
      </c>
    </row>
    <row r="30" spans="1:4" ht="15">
      <c r="A30" s="53" t="s">
        <v>48</v>
      </c>
      <c r="B30" s="54">
        <v>6</v>
      </c>
      <c r="C30" s="51">
        <v>738.46</v>
      </c>
      <c r="D30" s="52">
        <f t="shared" si="0"/>
        <v>4430.76</v>
      </c>
    </row>
    <row r="31" spans="1:4" ht="15">
      <c r="A31" s="53" t="s">
        <v>49</v>
      </c>
      <c r="B31" s="54">
        <v>15</v>
      </c>
      <c r="C31" s="51">
        <v>738.46</v>
      </c>
      <c r="D31" s="52">
        <f t="shared" si="0"/>
        <v>11076.900000000001</v>
      </c>
    </row>
    <row r="32" spans="1:4" ht="15">
      <c r="A32" s="53" t="s">
        <v>50</v>
      </c>
      <c r="B32" s="54">
        <v>14</v>
      </c>
      <c r="C32" s="51">
        <v>738.46</v>
      </c>
      <c r="D32" s="52">
        <f t="shared" si="0"/>
        <v>10338.44</v>
      </c>
    </row>
    <row r="33" spans="1:4" ht="15">
      <c r="A33" s="53" t="s">
        <v>51</v>
      </c>
      <c r="B33" s="54">
        <v>3</v>
      </c>
      <c r="C33" s="51">
        <v>738.46</v>
      </c>
      <c r="D33" s="52">
        <f t="shared" si="0"/>
        <v>2215.38</v>
      </c>
    </row>
    <row r="34" spans="1:4">
      <c r="A34" s="53" t="s">
        <v>52</v>
      </c>
      <c r="B34" s="54">
        <v>25</v>
      </c>
      <c r="C34" s="51">
        <v>738.46</v>
      </c>
      <c r="D34" s="52">
        <f t="shared" si="0"/>
        <v>18461.5</v>
      </c>
    </row>
    <row r="35" spans="1:4">
      <c r="A35" s="53" t="s">
        <v>53</v>
      </c>
      <c r="B35" s="54">
        <v>12</v>
      </c>
      <c r="C35" s="51">
        <v>738.46</v>
      </c>
      <c r="D35" s="52">
        <f t="shared" si="0"/>
        <v>8861.52</v>
      </c>
    </row>
    <row r="36" spans="1:4" ht="15">
      <c r="A36" s="53" t="s">
        <v>54</v>
      </c>
      <c r="B36" s="54">
        <v>25</v>
      </c>
      <c r="C36" s="51">
        <v>738.46</v>
      </c>
      <c r="D36" s="52">
        <f t="shared" si="0"/>
        <v>18461.5</v>
      </c>
    </row>
    <row r="37" spans="1:4">
      <c r="A37" s="53" t="s">
        <v>55</v>
      </c>
      <c r="B37" s="54">
        <v>14</v>
      </c>
      <c r="C37" s="51">
        <v>738.46</v>
      </c>
      <c r="D37" s="52">
        <f t="shared" si="0"/>
        <v>10338.44</v>
      </c>
    </row>
    <row r="38" spans="1:4">
      <c r="A38" s="53" t="s">
        <v>56</v>
      </c>
      <c r="B38" s="54">
        <v>9</v>
      </c>
      <c r="C38" s="51">
        <v>738.46</v>
      </c>
      <c r="D38" s="52">
        <f t="shared" si="0"/>
        <v>6646.14</v>
      </c>
    </row>
    <row r="39" spans="1:4">
      <c r="A39" s="53" t="s">
        <v>57</v>
      </c>
      <c r="B39" s="54">
        <v>3</v>
      </c>
      <c r="C39" s="51">
        <v>738.46</v>
      </c>
      <c r="D39" s="52">
        <f t="shared" si="0"/>
        <v>2215.38</v>
      </c>
    </row>
    <row r="40" spans="1:4">
      <c r="A40" s="53" t="s">
        <v>58</v>
      </c>
      <c r="B40" s="54">
        <v>15</v>
      </c>
      <c r="C40" s="51">
        <v>738.46</v>
      </c>
      <c r="D40" s="52">
        <f t="shared" si="0"/>
        <v>11076.900000000001</v>
      </c>
    </row>
    <row r="41" spans="1:4">
      <c r="A41" s="53" t="s">
        <v>59</v>
      </c>
      <c r="B41" s="54">
        <v>15</v>
      </c>
      <c r="C41" s="51">
        <v>738.46</v>
      </c>
      <c r="D41" s="52">
        <f t="shared" si="0"/>
        <v>11076.900000000001</v>
      </c>
    </row>
    <row r="42" spans="1:4">
      <c r="A42" s="53" t="s">
        <v>60</v>
      </c>
      <c r="B42" s="54">
        <v>75</v>
      </c>
      <c r="C42" s="51">
        <v>738.46</v>
      </c>
      <c r="D42" s="52">
        <f t="shared" si="0"/>
        <v>55384.5</v>
      </c>
    </row>
    <row r="43" spans="1:4">
      <c r="A43" s="53" t="s">
        <v>61</v>
      </c>
      <c r="B43" s="54">
        <v>45</v>
      </c>
      <c r="C43" s="51">
        <v>738.46</v>
      </c>
      <c r="D43" s="52">
        <f t="shared" si="0"/>
        <v>33230.700000000004</v>
      </c>
    </row>
    <row r="44" spans="1:4">
      <c r="A44" s="53" t="s">
        <v>62</v>
      </c>
      <c r="B44" s="54">
        <v>33</v>
      </c>
      <c r="C44" s="51">
        <v>738.46</v>
      </c>
      <c r="D44" s="52">
        <f t="shared" si="0"/>
        <v>24369.18</v>
      </c>
    </row>
    <row r="45" spans="1:4" ht="15">
      <c r="A45" s="53" t="s">
        <v>63</v>
      </c>
      <c r="B45" s="54">
        <v>36</v>
      </c>
      <c r="C45" s="51">
        <v>738.46</v>
      </c>
      <c r="D45" s="52">
        <f t="shared" si="0"/>
        <v>26584.560000000001</v>
      </c>
    </row>
    <row r="46" spans="1:4" ht="15">
      <c r="A46" s="53" t="s">
        <v>64</v>
      </c>
      <c r="B46" s="54">
        <v>0</v>
      </c>
      <c r="C46" s="51">
        <v>738.46</v>
      </c>
      <c r="D46" s="52">
        <f t="shared" si="0"/>
        <v>0</v>
      </c>
    </row>
    <row r="47" spans="1:4" ht="15">
      <c r="A47" s="53" t="s">
        <v>65</v>
      </c>
      <c r="B47" s="54">
        <v>5</v>
      </c>
      <c r="C47" s="51">
        <v>738.46</v>
      </c>
      <c r="D47" s="52">
        <f t="shared" si="0"/>
        <v>3692.3</v>
      </c>
    </row>
    <row r="48" spans="1:4" ht="15">
      <c r="A48" s="53" t="s">
        <v>66</v>
      </c>
      <c r="B48" s="54">
        <v>46</v>
      </c>
      <c r="C48" s="51">
        <v>738.46</v>
      </c>
      <c r="D48" s="52">
        <f t="shared" si="0"/>
        <v>33969.160000000003</v>
      </c>
    </row>
    <row r="49" spans="1:4">
      <c r="A49" s="53" t="s">
        <v>67</v>
      </c>
      <c r="B49" s="54">
        <v>6</v>
      </c>
      <c r="C49" s="51">
        <v>738.46</v>
      </c>
      <c r="D49" s="52">
        <f t="shared" si="0"/>
        <v>4430.76</v>
      </c>
    </row>
    <row r="50" spans="1:4" ht="15">
      <c r="A50" s="53" t="s">
        <v>68</v>
      </c>
      <c r="B50" s="54">
        <v>17</v>
      </c>
      <c r="C50" s="51">
        <v>738.46</v>
      </c>
      <c r="D50" s="52">
        <f t="shared" si="0"/>
        <v>12553.82</v>
      </c>
    </row>
    <row r="51" spans="1:4">
      <c r="A51" s="53" t="s">
        <v>69</v>
      </c>
      <c r="B51" s="54">
        <v>9</v>
      </c>
      <c r="C51" s="51">
        <v>738.46</v>
      </c>
      <c r="D51" s="52">
        <f t="shared" si="0"/>
        <v>6646.14</v>
      </c>
    </row>
    <row r="52" spans="1:4" ht="14.4" thickBot="1">
      <c r="A52" s="55" t="s">
        <v>70</v>
      </c>
      <c r="B52" s="56">
        <v>3</v>
      </c>
      <c r="C52" s="51">
        <v>738.46</v>
      </c>
      <c r="D52" s="52">
        <f t="shared" si="0"/>
        <v>2215.38</v>
      </c>
    </row>
    <row r="53" spans="1:4" ht="15.75" thickBot="1">
      <c r="A53" s="58" t="s">
        <v>135</v>
      </c>
      <c r="B53" s="59">
        <f t="shared" ref="B53" si="1">SUM(B3:B52)</f>
        <v>638</v>
      </c>
      <c r="C53" s="60" t="s">
        <v>97</v>
      </c>
      <c r="D53" s="61">
        <f>ROUND(SUM(D3:D52),2)</f>
        <v>471137.48</v>
      </c>
    </row>
  </sheetData>
  <mergeCells count="2">
    <mergeCell ref="A1:A2"/>
    <mergeCell ref="B1:D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58AE-0B49-432A-8ADF-D861E4F4DF32}">
  <dimension ref="A1:G4"/>
  <sheetViews>
    <sheetView workbookViewId="0"/>
  </sheetViews>
  <sheetFormatPr defaultRowHeight="13.8"/>
  <cols>
    <col min="2" max="2" width="60.3984375" customWidth="1"/>
    <col min="4" max="4" width="19.69921875" bestFit="1" customWidth="1"/>
    <col min="5" max="5" width="12.8984375" bestFit="1" customWidth="1"/>
    <col min="6" max="6" width="19.69921875" customWidth="1"/>
    <col min="7" max="7" width="21.69921875" customWidth="1"/>
  </cols>
  <sheetData>
    <row r="1" spans="1:7">
      <c r="A1" s="62" t="s">
        <v>137</v>
      </c>
      <c r="B1" s="63" t="s">
        <v>138</v>
      </c>
      <c r="C1" s="63" t="s">
        <v>139</v>
      </c>
      <c r="D1" s="63" t="s">
        <v>140</v>
      </c>
      <c r="E1" s="63" t="s">
        <v>141</v>
      </c>
      <c r="F1" s="63" t="s">
        <v>142</v>
      </c>
      <c r="G1" s="64" t="s">
        <v>143</v>
      </c>
    </row>
    <row r="2" spans="1:7" ht="55.2">
      <c r="A2" s="65">
        <v>1</v>
      </c>
      <c r="B2" s="66" t="s">
        <v>144</v>
      </c>
      <c r="C2" s="67" t="s">
        <v>145</v>
      </c>
      <c r="D2" s="67" t="s">
        <v>146</v>
      </c>
      <c r="E2" s="67">
        <v>12</v>
      </c>
      <c r="F2" s="68">
        <f>'ITEM 1'!J58</f>
        <v>103560</v>
      </c>
      <c r="G2" s="69">
        <f>(E2*F2)</f>
        <v>1242720</v>
      </c>
    </row>
    <row r="3" spans="1:7" ht="41.4">
      <c r="A3" s="65">
        <v>2</v>
      </c>
      <c r="B3" s="66" t="s">
        <v>147</v>
      </c>
      <c r="C3" s="67" t="s">
        <v>148</v>
      </c>
      <c r="D3" s="67" t="s">
        <v>146</v>
      </c>
      <c r="E3" s="67">
        <v>12</v>
      </c>
      <c r="F3" s="68">
        <f>'ITEM 2'!E17</f>
        <v>110943.99</v>
      </c>
      <c r="G3" s="69">
        <f>(E3*F3)</f>
        <v>1331327.8800000001</v>
      </c>
    </row>
    <row r="4" spans="1:7" ht="15.75" thickBot="1">
      <c r="A4" s="108" t="s">
        <v>149</v>
      </c>
      <c r="B4" s="109"/>
      <c r="C4" s="109"/>
      <c r="D4" s="109"/>
      <c r="E4" s="109"/>
      <c r="F4" s="109"/>
      <c r="G4" s="70">
        <f>SUM(G2:G3)</f>
        <v>2574047.88</v>
      </c>
    </row>
  </sheetData>
  <mergeCells count="1">
    <mergeCell ref="A4:F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1891-2FBA-41D1-80AF-9E7CCF6826EC}">
  <dimension ref="A1:G4"/>
  <sheetViews>
    <sheetView workbookViewId="0"/>
  </sheetViews>
  <sheetFormatPr defaultRowHeight="13.8"/>
  <cols>
    <col min="1" max="1" width="5.296875" bestFit="1" customWidth="1"/>
    <col min="2" max="2" width="40" bestFit="1" customWidth="1"/>
    <col min="3" max="3" width="8.296875" bestFit="1" customWidth="1"/>
    <col min="4" max="4" width="19.3984375" bestFit="1" customWidth="1"/>
    <col min="5" max="5" width="12.69921875" bestFit="1" customWidth="1"/>
    <col min="6" max="6" width="17.3984375" style="44" bestFit="1" customWidth="1"/>
    <col min="7" max="7" width="17.3984375" style="44" customWidth="1"/>
  </cols>
  <sheetData>
    <row r="1" spans="1:7">
      <c r="A1" s="71" t="s">
        <v>137</v>
      </c>
      <c r="B1" s="72" t="s">
        <v>138</v>
      </c>
      <c r="C1" s="72" t="s">
        <v>150</v>
      </c>
      <c r="D1" s="72" t="s">
        <v>140</v>
      </c>
      <c r="E1" s="72" t="s">
        <v>141</v>
      </c>
      <c r="F1" s="73" t="s">
        <v>142</v>
      </c>
      <c r="G1" s="74" t="s">
        <v>143</v>
      </c>
    </row>
    <row r="2" spans="1:7">
      <c r="A2" s="75">
        <v>3</v>
      </c>
      <c r="B2" s="76" t="s">
        <v>151</v>
      </c>
      <c r="C2" s="77">
        <v>453584</v>
      </c>
      <c r="D2" s="76" t="s">
        <v>152</v>
      </c>
      <c r="E2" s="76">
        <f>'[2]Orçamento ITEM 3 - Tab. 10'!B53</f>
        <v>882</v>
      </c>
      <c r="F2" s="78">
        <f>'ITEM 3'!C3</f>
        <v>738.46</v>
      </c>
      <c r="G2" s="79">
        <f t="shared" ref="G2" si="0">(E2*F2)</f>
        <v>651321.72000000009</v>
      </c>
    </row>
    <row r="3" spans="1:7">
      <c r="A3" s="75">
        <v>4</v>
      </c>
      <c r="B3" s="76" t="s">
        <v>153</v>
      </c>
      <c r="C3" s="77">
        <v>453584</v>
      </c>
      <c r="D3" s="76" t="s">
        <v>152</v>
      </c>
      <c r="E3" s="76">
        <f>'[2]Orçamento ITEM 4 - Tab. 10'!B53</f>
        <v>638</v>
      </c>
      <c r="F3" s="78">
        <f>'ITEM 4'!C52</f>
        <v>738.46</v>
      </c>
      <c r="G3" s="79">
        <f>(E3*F3)</f>
        <v>471137.48000000004</v>
      </c>
    </row>
    <row r="4" spans="1:7" ht="15.75" thickBot="1">
      <c r="A4" s="110" t="s">
        <v>149</v>
      </c>
      <c r="B4" s="111"/>
      <c r="C4" s="111"/>
      <c r="D4" s="111"/>
      <c r="E4" s="111"/>
      <c r="F4" s="111"/>
      <c r="G4" s="48">
        <f>SUM(G2:G3)</f>
        <v>1122459.2000000002</v>
      </c>
    </row>
  </sheetData>
  <mergeCells count="1">
    <mergeCell ref="A4:F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afa51cc67cf88057d28aae98637e5066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e0e45c99ac964074f4e00bd10c67842e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BFBFAF-80A3-46FD-8368-93412E0107D2}"/>
</file>

<file path=customXml/itemProps2.xml><?xml version="1.0" encoding="utf-8"?>
<ds:datastoreItem xmlns:ds="http://schemas.openxmlformats.org/officeDocument/2006/customXml" ds:itemID="{86B4F468-A206-48A7-869C-9B0BC9B10068}"/>
</file>

<file path=customXml/itemProps3.xml><?xml version="1.0" encoding="utf-8"?>
<ds:datastoreItem xmlns:ds="http://schemas.openxmlformats.org/officeDocument/2006/customXml" ds:itemID="{384B1002-AE53-4B56-B9DF-DF6C411ED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TOTAL Serviços - Itens 1 e 2</vt:lpstr>
      <vt:lpstr>TOTAL Compras - Itens 3 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RENAN STELZER SOARES</dc:creator>
  <cp:lastModifiedBy>SPACETEC</cp:lastModifiedBy>
  <dcterms:created xsi:type="dcterms:W3CDTF">2025-12-04T17:27:02Z</dcterms:created>
  <dcterms:modified xsi:type="dcterms:W3CDTF">2025-12-04T19:39:47Z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Order">
    <vt:r8>1676600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